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Khodabakhshi\Desktop\دخانیات 1402\برنامه دوسالانه کنترل دخانیات\"/>
    </mc:Choice>
  </mc:AlternateContent>
  <bookViews>
    <workbookView xWindow="0" yWindow="0" windowWidth="24000" windowHeight="9345"/>
  </bookViews>
  <sheets>
    <sheet name="برنامه عملیاتی دانشگاه ها " sheetId="1" r:id="rId1"/>
  </sheets>
  <definedNames>
    <definedName name="_xlnm._FilterDatabase" localSheetId="0" hidden="1">'برنامه عملیاتی دانشگاه ها '!$D$1:$D$88</definedName>
    <definedName name="DCHQ">#REF!</definedName>
    <definedName name="Riskfactor">#REF!</definedName>
    <definedName name="riskfactors">#REF!</definedName>
    <definedName name="عوامل_خطر">#REF!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71" i="1" l="1"/>
  <c r="S71" i="1" s="1"/>
  <c r="M71" i="1"/>
  <c r="R70" i="1"/>
  <c r="M70" i="1"/>
  <c r="R68" i="1"/>
  <c r="M68" i="1"/>
  <c r="R67" i="1"/>
  <c r="M67" i="1"/>
  <c r="S67" i="1" s="1"/>
  <c r="S66" i="1"/>
  <c r="R66" i="1"/>
  <c r="M66" i="1"/>
  <c r="R65" i="1"/>
  <c r="S65" i="1" s="1"/>
  <c r="M65" i="1"/>
  <c r="R64" i="1"/>
  <c r="S64" i="1" s="1"/>
  <c r="M64" i="1"/>
  <c r="R63" i="1"/>
  <c r="M63" i="1"/>
  <c r="S63" i="1" s="1"/>
  <c r="S61" i="1"/>
  <c r="R61" i="1"/>
  <c r="M61" i="1"/>
  <c r="R60" i="1"/>
  <c r="S60" i="1" s="1"/>
  <c r="M60" i="1"/>
  <c r="R59" i="1"/>
  <c r="S59" i="1" s="1"/>
  <c r="M59" i="1"/>
  <c r="R58" i="1"/>
  <c r="M58" i="1"/>
  <c r="S57" i="1"/>
  <c r="R57" i="1"/>
  <c r="M57" i="1"/>
  <c r="R56" i="1"/>
  <c r="S56" i="1" s="1"/>
  <c r="M56" i="1"/>
  <c r="R55" i="1"/>
  <c r="S55" i="1" s="1"/>
  <c r="M55" i="1"/>
  <c r="R54" i="1"/>
  <c r="M54" i="1"/>
  <c r="S54" i="1" s="1"/>
  <c r="S53" i="1"/>
  <c r="R53" i="1"/>
  <c r="M53" i="1"/>
  <c r="R52" i="1"/>
  <c r="S52" i="1" s="1"/>
  <c r="M52" i="1"/>
  <c r="R51" i="1"/>
  <c r="M51" i="1"/>
  <c r="R50" i="1"/>
  <c r="M50" i="1"/>
  <c r="S50" i="1" s="1"/>
  <c r="R48" i="1"/>
  <c r="M48" i="1"/>
  <c r="R47" i="1"/>
  <c r="M47" i="1"/>
  <c r="R46" i="1"/>
  <c r="M46" i="1"/>
  <c r="R44" i="1"/>
  <c r="M44" i="1"/>
  <c r="R43" i="1"/>
  <c r="M43" i="1"/>
  <c r="R41" i="1"/>
  <c r="S41" i="1" s="1"/>
  <c r="M41" i="1"/>
  <c r="R40" i="1"/>
  <c r="S40" i="1" s="1"/>
  <c r="M40" i="1"/>
  <c r="R39" i="1"/>
  <c r="S39" i="1" s="1"/>
  <c r="M39" i="1"/>
  <c r="R38" i="1"/>
  <c r="M38" i="1"/>
  <c r="R37" i="1"/>
  <c r="M37" i="1"/>
  <c r="S36" i="1"/>
  <c r="R36" i="1"/>
  <c r="M36" i="1"/>
  <c r="R34" i="1"/>
  <c r="M34" i="1"/>
  <c r="R33" i="1"/>
  <c r="S33" i="1" s="1"/>
  <c r="M33" i="1"/>
  <c r="R32" i="1"/>
  <c r="M32" i="1"/>
  <c r="S30" i="1"/>
  <c r="R30" i="1"/>
  <c r="M30" i="1"/>
  <c r="R29" i="1"/>
  <c r="S29" i="1" s="1"/>
  <c r="M29" i="1"/>
  <c r="R27" i="1"/>
  <c r="S27" i="1" s="1"/>
  <c r="M27" i="1"/>
  <c r="R26" i="1"/>
  <c r="S26" i="1" s="1"/>
  <c r="M26" i="1"/>
  <c r="R24" i="1"/>
  <c r="M24" i="1"/>
  <c r="S24" i="1" s="1"/>
  <c r="R23" i="1"/>
  <c r="S23" i="1" s="1"/>
  <c r="M23" i="1"/>
  <c r="R22" i="1"/>
  <c r="S22" i="1" s="1"/>
  <c r="M22" i="1"/>
  <c r="R20" i="1"/>
  <c r="S20" i="1" s="1"/>
  <c r="M20" i="1"/>
  <c r="S19" i="1"/>
  <c r="R19" i="1"/>
  <c r="M19" i="1"/>
  <c r="M17" i="1"/>
  <c r="S17" i="1" s="1"/>
  <c r="R15" i="1"/>
  <c r="S15" i="1" s="1"/>
  <c r="R14" i="1"/>
  <c r="S14" i="1" s="1"/>
  <c r="M14" i="1"/>
  <c r="R13" i="1"/>
  <c r="S13" i="1" s="1"/>
  <c r="M13" i="1"/>
  <c r="R12" i="1"/>
  <c r="S12" i="1" s="1"/>
  <c r="M12" i="1"/>
  <c r="S10" i="1"/>
  <c r="R10" i="1"/>
  <c r="M10" i="1"/>
  <c r="R9" i="1"/>
  <c r="S9" i="1" s="1"/>
  <c r="M9" i="1"/>
  <c r="R8" i="1"/>
  <c r="S8" i="1" s="1"/>
  <c r="M8" i="1"/>
  <c r="R7" i="1"/>
  <c r="S7" i="1" s="1"/>
  <c r="M7" i="1"/>
  <c r="S6" i="1"/>
  <c r="R6" i="1"/>
  <c r="M6" i="1"/>
  <c r="R5" i="1"/>
  <c r="S5" i="1" s="1"/>
  <c r="M5" i="1"/>
  <c r="S70" i="1" l="1"/>
  <c r="S68" i="1"/>
  <c r="S58" i="1"/>
  <c r="S51" i="1"/>
  <c r="S48" i="1"/>
  <c r="S47" i="1"/>
  <c r="S46" i="1"/>
  <c r="S44" i="1"/>
  <c r="S43" i="1"/>
  <c r="S34" i="1"/>
  <c r="S32" i="1"/>
</calcChain>
</file>

<file path=xl/sharedStrings.xml><?xml version="1.0" encoding="utf-8"?>
<sst xmlns="http://schemas.openxmlformats.org/spreadsheetml/2006/main" count="289" uniqueCount="215">
  <si>
    <t>ردیف شناسایی فعالیت فرعی</t>
  </si>
  <si>
    <t xml:space="preserve"> شناسه  </t>
  </si>
  <si>
    <t xml:space="preserve">فعالیت های اصلی </t>
  </si>
  <si>
    <t>متولی اصلی</t>
  </si>
  <si>
    <t xml:space="preserve">کد فعالیت فرعی </t>
  </si>
  <si>
    <t>فعالیت های فرعی</t>
  </si>
  <si>
    <t xml:space="preserve">شاخص / واحد شمارش فعالیت </t>
  </si>
  <si>
    <t xml:space="preserve">مقدار پایه
</t>
  </si>
  <si>
    <t xml:space="preserve">فعالیت ها ی سال ۱۴۰۳
 </t>
  </si>
  <si>
    <t xml:space="preserve">فعالیت های سال ۱۴۰۴
 </t>
  </si>
  <si>
    <t xml:space="preserve">جمع فعالیت دو سالانه </t>
  </si>
  <si>
    <t xml:space="preserve">سه ماهه اول </t>
  </si>
  <si>
    <t xml:space="preserve">سه ماهه دوم </t>
  </si>
  <si>
    <t xml:space="preserve">سه ماهه سوم </t>
  </si>
  <si>
    <t xml:space="preserve">سه ماهه چهارم </t>
  </si>
  <si>
    <t xml:space="preserve">جمع فعالیت سال اول </t>
  </si>
  <si>
    <t xml:space="preserve">جمع فعالیت سال دوم </t>
  </si>
  <si>
    <t xml:space="preserve">  SA1.1: استقرار  مکانیزم کارآمد هماهنگ کننده کشوری و تقسیم کار ملی  برای کنترل دخانیات </t>
  </si>
  <si>
    <t>SA1.1.۱</t>
  </si>
  <si>
    <t xml:space="preserve"> ارتقا جایگاه اجرایی و تصمیم گیری ستاد کشوری کنترل و مبارزه ملی با دخانیات </t>
  </si>
  <si>
    <t>ستاد کشوری کنترل و مبارزه با دخانیات</t>
  </si>
  <si>
    <t>تدوین و تصویب طرح  ارتقا جایگاه اجرایی و تصمیم گیری ستاد کشوری کنترل و مبارزه ملی با دخانیات به بالاترین سطح اجرایی کشور</t>
  </si>
  <si>
    <t xml:space="preserve">طرح ارتقای مصوب </t>
  </si>
  <si>
    <t>مورد ندارد</t>
  </si>
  <si>
    <t>سازماندهی و استقرار ستاد در موقعیت و ساختار جدید</t>
  </si>
  <si>
    <t xml:space="preserve">استقرار ستاد </t>
  </si>
  <si>
    <t xml:space="preserve">تهیه و تدوین شرح وظایف دستگاهها و نهادهای عضو ستاد برنامه کنترل دخانیات </t>
  </si>
  <si>
    <t xml:space="preserve">گزارش تدوین شرح وظایف مدون </t>
  </si>
  <si>
    <t xml:space="preserve">برگزاری جلسات ستاد کشوری کنترل و مبارزه ملی با دخانیات </t>
  </si>
  <si>
    <t xml:space="preserve">جلسه </t>
  </si>
  <si>
    <t>SA1.1.2</t>
  </si>
  <si>
    <t xml:space="preserve">فعال سازی و ارتقا جایگاه کمیته های استانی  پیشگیری و کنترل دخانیات </t>
  </si>
  <si>
    <t xml:space="preserve"> دانشگاه های علوم پزشکی </t>
  </si>
  <si>
    <t xml:space="preserve">تشکیل کمیته های  استانی پیشگیری و کنترل دخانیات </t>
  </si>
  <si>
    <t xml:space="preserve">کمیته  استانی </t>
  </si>
  <si>
    <t xml:space="preserve">برگزاری منظم جلسات تشکیل کمیته های استانی پیشگیری و کنترل دخانیات </t>
  </si>
  <si>
    <t>جلسه استانی</t>
  </si>
  <si>
    <t xml:space="preserve">    SA1.2  :  سیاست گذاری  و   قوانین اثربخش در کنترل دخانیات </t>
  </si>
  <si>
    <t>SA1.2.1</t>
  </si>
  <si>
    <t xml:space="preserve">بازنگری و بروز رسانی دوره ای  قانون جامع کنترل و مبارزه ملی با دخانیات </t>
  </si>
  <si>
    <t xml:space="preserve">تشکیل تیم تخصصی و مرور بندهای قانون جامع کنترل و مبارزه ملی با دخانیات و تدوین نسخه روز آمد </t>
  </si>
  <si>
    <t xml:space="preserve">نسخه روز امد قانون </t>
  </si>
  <si>
    <t xml:space="preserve">قانون جامع وجود دارد </t>
  </si>
  <si>
    <t xml:space="preserve">تصویب نسخه روزآمد قانون جامع کنترل و مبارزه ملی با دخانیات در مجلس شورای اسلامی </t>
  </si>
  <si>
    <t xml:space="preserve">مصوبه مجلس </t>
  </si>
  <si>
    <t>نسخه قبلی قانون مصوب می باشد</t>
  </si>
  <si>
    <t xml:space="preserve">تشکیل تیم تخصصی بازنگری آیین نامه اجرایی قانون جامع کنترل و مبارزه ملی با دخانیات بر اساس نسخه روزآمد </t>
  </si>
  <si>
    <t xml:space="preserve">آیین نامه مصوب </t>
  </si>
  <si>
    <t>ایین نامه اجرایی وجود دارد</t>
  </si>
  <si>
    <t xml:space="preserve">تصویب نسخه روز آمد  آیین نامه اجرایی قانون جامع کنترل و مبارزه ملی با دخانیات بر اساس نسخه بازنگری شده </t>
  </si>
  <si>
    <t xml:space="preserve">SA1.4: حمایت طلبی از برنامه های کنترل دخانیات </t>
  </si>
  <si>
    <t>SA1.4.1</t>
  </si>
  <si>
    <t>طراحی و اجرای  برنامه های حمایت طلبی دانشگاههای علوم پزشکی از طرح ها و فعالیت های مبارزه با دخانیات در سطح استانی و شهرستانی</t>
  </si>
  <si>
    <t xml:space="preserve">دانشگاه های علوم پزشکی </t>
  </si>
  <si>
    <r>
      <t xml:space="preserve">برگزاری  جلسات سه ماهانه با مسوولین ،‌شخصیت های کلیدی و اثر گذار </t>
    </r>
    <r>
      <rPr>
        <u/>
        <sz val="12"/>
        <rFont val="B Mitra"/>
        <charset val="178"/>
      </rPr>
      <t>استانی</t>
    </r>
    <r>
      <rPr>
        <sz val="12"/>
        <rFont val="B Mitra"/>
        <charset val="178"/>
      </rPr>
      <t xml:space="preserve"> برای جلب حمایت و پشتیبانی از فعالیت ها و برنامه های کنترل دخانیات </t>
    </r>
  </si>
  <si>
    <t>جلسات استانی حمایت طلبی</t>
  </si>
  <si>
    <t xml:space="preserve">وجود ندارد یا سازمان یافته و هدفمند نیست </t>
  </si>
  <si>
    <t xml:space="preserve">SA1.6 : تامین مالی پایدار برنامه های کنترل دخانیات </t>
  </si>
  <si>
    <t>SA1.6.1</t>
  </si>
  <si>
    <t xml:space="preserve">تخصیص اعتبار برای فعالیت های کنترل دخانیات دانشگاه های علوم پزشکی </t>
  </si>
  <si>
    <t xml:space="preserve"> دانشگاه علوم پزشکی با همکاری ستاد هماهنگی کنترل و مبارزه با دخانیات </t>
  </si>
  <si>
    <t xml:space="preserve">تهیه طرح بودجه مبتنی بر عملکرد برای فعالیت های کنترل دخانیات دانشگاه و شهرستان های تابعه </t>
  </si>
  <si>
    <t>طرح  بودجه مبتنی بر عملکرد</t>
  </si>
  <si>
    <t xml:space="preserve">تبادل موافقت نامه بودجه سالانه برنامه دخانیات  با  نهادهای تامین کنند مالی ذیربط </t>
  </si>
  <si>
    <t xml:space="preserve">موافقت نامه </t>
  </si>
  <si>
    <t xml:space="preserve">
SA2.1 : ادغام جامع برنامه کنترل دخانیات در نظام مراقبت های بهداشتی اولیه </t>
  </si>
  <si>
    <t>SA2.1.1</t>
  </si>
  <si>
    <t xml:space="preserve"> ادغام برنامه کنترل دخانیات در نظام مراقبت های بهداشتی درمانی کشور</t>
  </si>
  <si>
    <t xml:space="preserve">دبیرخانه ستاد کشوری کنترل و مبارزه با دخانیات- مرکز مدیریت شبکه - مرکز مدیریت سلامت محیط وکار ، دفتر سلامت روانی ، اجتماعی و اعتیاد  و سایر ادارات و دفاتر مرتبط  وزارت </t>
  </si>
  <si>
    <r>
      <t xml:space="preserve">تهیه و ابلاغ طرح ادغام </t>
    </r>
    <r>
      <rPr>
        <u/>
        <sz val="12"/>
        <rFont val="B Mitra"/>
        <charset val="178"/>
      </rPr>
      <t>جامع</t>
    </r>
    <r>
      <rPr>
        <sz val="12"/>
        <rFont val="B Mitra"/>
        <charset val="178"/>
      </rPr>
      <t xml:space="preserve">  برنامه کنتر ل دخانیات در نظام مراقبت های بهداشتی کشور</t>
    </r>
  </si>
  <si>
    <t>طرح ادغام</t>
  </si>
  <si>
    <t>در حال حاضر توسط گروه سلامت محیط و کار انجام می شود</t>
  </si>
  <si>
    <t xml:space="preserve">آموزش دانشگاه های علوم پزشکی  و اماده سازی برای ادغام </t>
  </si>
  <si>
    <t>دانشگاه علوم پزشکی</t>
  </si>
  <si>
    <t xml:space="preserve">مورد ندارد </t>
  </si>
  <si>
    <t xml:space="preserve">انتقال آموزش به شهرستانهای تابعه و اجرای برنامه ادغام </t>
  </si>
  <si>
    <t xml:space="preserve">شهرستان های تابعه  </t>
  </si>
  <si>
    <t>SA2.2: توسعه مشارکت  بخش خصوصی و  غیر دولتی  در برنامه ملی کنترل دخانیات کشور</t>
  </si>
  <si>
    <t>SA2.2.1</t>
  </si>
  <si>
    <t xml:space="preserve"> برون سپاری وظایف غیر حاکمیتی کنترل دخانیات </t>
  </si>
  <si>
    <t xml:space="preserve">دبیرخانه ستاد کشوری کنترل و مبارزه با دخانیات دستگاهها و نهادهای عضو ستاد </t>
  </si>
  <si>
    <t xml:space="preserve">تدوین دستورالعمل برون سپاری وظایف غیر حاکمیتی کنترل دخانیات در حوزه دانشگاههای علوم پزشکی </t>
  </si>
  <si>
    <t xml:space="preserve">دستورالعمل </t>
  </si>
  <si>
    <t xml:space="preserve">دانشگاه علوم پزشکی </t>
  </si>
  <si>
    <t xml:space="preserve">برون سپاری حداقل پنجاه درصد خدمات احصا شده غیر حاکمیتی کنترل دخانیات  بر اساس دستورالعمل ابلاغی </t>
  </si>
  <si>
    <t>بخشی از ممیزی قانون جامع دخانیات توسط دفاتر خدمات سلامت انجام می شود .</t>
  </si>
  <si>
    <t>SA2.2.2</t>
  </si>
  <si>
    <t>فراخوان ، سازماندهی ، ثبت و آموزش داوطلبین محلی ، سفیران سلامت ...جهت مشارکت در فعالیت های کنترل دخانیات</t>
  </si>
  <si>
    <t>وزارت بهداشت (دفتر سلامت روانی ، اجتماعی و اعتیاد)</t>
  </si>
  <si>
    <t>تدوین محتوای آموزش همگانی پیشگیری و کنترل از دخانیات ویژه گروههای داوطلب مردمی</t>
  </si>
  <si>
    <t xml:space="preserve">بسته آموزشی </t>
  </si>
  <si>
    <t>دانشگاههای علوم پزشکی</t>
  </si>
  <si>
    <t>فراخوان ، سازماندهی ، ثبت  داوطلبین محلی ، سفیران سلامت و ...جهت مشارکت در فعالیت های پیشگیری و کنترل دخانیات</t>
  </si>
  <si>
    <t xml:space="preserve">نوبت فراخوان </t>
  </si>
  <si>
    <t>آموزش داوطلبین محلی ، سفیران سلامت ...جهت مشارکت در فعالیت های پیشگیری و کنترل دخانیات</t>
  </si>
  <si>
    <t xml:space="preserve">SA2.4 : آموزش  کارکنان بخش دولتی واصناف در مورد قوانین و مقررات کنترل دخانیات </t>
  </si>
  <si>
    <t>SA2.4.1</t>
  </si>
  <si>
    <t xml:space="preserve">طراحی و اجرای برنامه های آموزشی برای کارکنان بخش دولتی و اصناف در خصوص مضرات دخانیات و آشنایی با قانون جامع کنترل و مبارزه ملی با دخانیات و روش ها و تسهیلات ترک </t>
  </si>
  <si>
    <t xml:space="preserve">طراحی و اجرای  بسته های  آموزشی آشنایی با قوانین و مقررات کنترل دخانیات برای پزشکان ، کارشناسان و بهورزان و سایر کارکنان مرتبط </t>
  </si>
  <si>
    <t xml:space="preserve">نفر  آموزش </t>
  </si>
  <si>
    <t xml:space="preserve"> دستگاهها و نهادهای عضو ستاد و سایر سازمانهای ذی ربط با همکاری دانشگاههای علوم پزشکی </t>
  </si>
  <si>
    <t xml:space="preserve">طراحی و اجرای  بسته های  آموزشی آشنایی با قوانین و مقررات کنترل دخانیات برای کارکنان شاغل در دستگاهها و نهادهای عضو کمیته استانی  پیشگیری و کنترل دخانیات </t>
  </si>
  <si>
    <t xml:space="preserve">نفر   آموزش </t>
  </si>
  <si>
    <t xml:space="preserve">دانشگاههای علوم پزشکی با همکاری دفاتر خدمات سلامت   </t>
  </si>
  <si>
    <t xml:space="preserve">طراحی و اجرای  بسته های  آموزشی آشنایی با قوانین و مقررات کنترل دخانیات برای اصناف </t>
  </si>
  <si>
    <t xml:space="preserve">SA3.2: مراقبت پایش و ارزشیابی وضعیت  دخانیات در جامعه و روند برنامه های  کنترل دخانیات </t>
  </si>
  <si>
    <t>SA3.2.1</t>
  </si>
  <si>
    <t>راه اندازی نظام جامع مراقبت ادغام یافته کنترل دخانیات و پایگاه داده های دخانیات</t>
  </si>
  <si>
    <t xml:space="preserve">طراحی سامانه جامع مراقبت ادغام یافته کنترل دخانیات و پایگاه داده های دخانیات </t>
  </si>
  <si>
    <t xml:space="preserve">سامانه </t>
  </si>
  <si>
    <t xml:space="preserve">آموزش کاربری سامانه به نمایندگان دستگاهها و نهادهای عضو ستاد </t>
  </si>
  <si>
    <t xml:space="preserve">درصد دستگاهها و نهادهای عضو ستاد </t>
  </si>
  <si>
    <t>ایجاد دسترسی  دستگاهها و نهادهای عضو ستاد به صورت سطح بندی شده به پایگاه داده دخانیات و عملیاتی شدن سامانه جهت تحلیل و مقایسه وضعیت</t>
  </si>
  <si>
    <t>SA3.2.2</t>
  </si>
  <si>
    <t xml:space="preserve">اجرای مطالعات و پیمایش های منظم دوره ای برای پایش وضعیت دخانیات در جامعه </t>
  </si>
  <si>
    <t xml:space="preserve">ستاد کشوری کنترل و مبارزه با دخانیات با همکاری دانشگاهها یا مراکز تحقیقات داوطلب </t>
  </si>
  <si>
    <t xml:space="preserve">طراحی و انجام مطالعه ملی سنجش شاخص های کلیدی برنامه کنترل دخانیات در نوجوانان و کودکان </t>
  </si>
  <si>
    <t xml:space="preserve">پیمایش </t>
  </si>
  <si>
    <t>طراحی و انجام مطالعه ملی سنجش شاخص های کلیدی برنامه کنترل دخانیات در بزرگسالان</t>
  </si>
  <si>
    <t xml:space="preserve">یک نوبت انجام شده است </t>
  </si>
  <si>
    <t>ادغام سئوالات مورد نیاز با داده های کنترل دخانیات در سایر مطالعات ملی از جمله استپس ، هزینه درآمد خانوار</t>
  </si>
  <si>
    <t xml:space="preserve">بصورت محدود همراه با مطالعه STEP انجام می شود </t>
  </si>
  <si>
    <t xml:space="preserve">SA3.3: حفاظت از مردم در برابر مواجهه با دود دست دوم  دخانیات </t>
  </si>
  <si>
    <t>SA3.3.۱</t>
  </si>
  <si>
    <t xml:space="preserve">تشدید نظارت بر اجرای قانون جامع کنترل و مبارزه ملی با دخانیات در اماکن عمومی و فضاهای بسته و اصناف </t>
  </si>
  <si>
    <t>دانشگاه های علوم پزشکی با همکاری سایر ارگانهای ذیربط</t>
  </si>
  <si>
    <r>
      <t xml:space="preserve">ممیزی وضعیت ممنوعیت استعمال دخانیات در اماکن عمومی و فضاهای سربسته </t>
    </r>
    <r>
      <rPr>
        <sz val="12"/>
        <rFont val="B Mitra"/>
        <charset val="178"/>
      </rPr>
      <t xml:space="preserve">فضاهای  آموزشی ، بهداشتی درمانی، فرهنگی ، ورزشی ... )  هر سه ماه یکبار </t>
    </r>
  </si>
  <si>
    <t xml:space="preserve">تعداد اماکن  مشمول </t>
  </si>
  <si>
    <t>ممیزی  وضعیت  ممنوعیت استعمال دخانیات در مراکز تهیه و توزیع مواد غذایی ، کافی شاپ ها ،چایخانه ها و رستوران های سنتی و ....</t>
  </si>
  <si>
    <t xml:space="preserve">تعداد اماکن مشمول </t>
  </si>
  <si>
    <t xml:space="preserve"> دریافت و رسیدگی موثر به  شکایات مربوط به دخانیات مطروحه از طریق سامانه ۱۹۰  حداکثر ظرف چهار روز کاری در تمامی دانشگاه های علوم پزشکی </t>
  </si>
  <si>
    <t>درصد شکایات رسیدگی شده در موعد مقرر</t>
  </si>
  <si>
    <t>سامانه فعال می باشد</t>
  </si>
  <si>
    <t>SA3.3.4</t>
  </si>
  <si>
    <t>طراحی و اجرای طرح ها وابتکارات نوآورانه مبتنی بر شواهد شامل شهر و روستای بدون دخانیات ، اماکن بدون دخانیات، ....  در زمینه کنترل دخانیات زیرنظر کمیته های هماهنگی استان و شهرستان</t>
  </si>
  <si>
    <t>دانشگاه های علوم پزشکی با هماهنگی فرمانداری ها و شهرداریها</t>
  </si>
  <si>
    <t xml:space="preserve">تقویت برنامه  شهر  بدون دخانیات   </t>
  </si>
  <si>
    <t xml:space="preserve">تعداد، شهرهای بدون دخانیات، </t>
  </si>
  <si>
    <t>دانشگاه های علوم پزشکی با هماهنگی فرمانداری ها و دهداری ها</t>
  </si>
  <si>
    <t xml:space="preserve">تقویت برنامه  روستای  بدون دخانیات   </t>
  </si>
  <si>
    <t>افزایش تعداد، روستاهای بدون دخانیات، ارتقاء شاخص های برنامه</t>
  </si>
  <si>
    <t xml:space="preserve">پیوستن صد درصد اماکن عمومی از قبیل ترمینال های مسافری ، ادارات دولتی ، بیمارستانها ، مراکز آموزشی ، مراکز فرهنگی و ورزشی  به مکان های بدون دخانیات و حذف فضاهای ویژه استعمال دخانیات </t>
  </si>
  <si>
    <t xml:space="preserve">تعداد اماکن عمومی بدون دخانیات </t>
  </si>
  <si>
    <t xml:space="preserve">SA3.4:  تسهیل دسترسی به خدمات مشاوره و ترک دخانیات </t>
  </si>
  <si>
    <t>SA3.4.2</t>
  </si>
  <si>
    <t xml:space="preserve">توسعه عملیاتی  مشاوره تلفنی ترک دخانیات و  بازاریابی اجتماعی مشاوره ترک تلفنی با ایجاد تقاضا برای مشاوره تلفنی ترک حداقل یک درصدجمعیت مصرف کننده دخانیات کشور </t>
  </si>
  <si>
    <t xml:space="preserve">وزارت بهداشت (دفتر سلامت روانی ،‌اجتماعی و اعتیاد)، وزارت ارتباطات </t>
  </si>
  <si>
    <t>راه اندازی و تجهیز مراکز مشاوره تلفنی با ظرفیت پاسخگویی به تقاضا با ظرفیت عملیاتی ۶ مشاوره جدید در یکساعت (پوشش یک درصد جمعیت مصرف کننده دخانیات در طول برنامه)</t>
  </si>
  <si>
    <t xml:space="preserve">مرکز مشاوره تلفنی تجهیز شده </t>
  </si>
  <si>
    <t>سامانه 4030 فعال می باشد</t>
  </si>
  <si>
    <t xml:space="preserve">اطلاع رسانی با بکارگیری کانال های مناسب ارتباطی برای بازاریابی اجتماعی مشاوره تلفنی ترک دخانیات برای  ایجاد تقاضا حداقل یک  درصد  جمعیت مصرف کننده دخانیات در محدوده جغرافیایی تحت پوشش دانشگاه علوم پزشکی در سال </t>
  </si>
  <si>
    <t xml:space="preserve">تعداد افراد مصرف کننده دخانیات متقاضی مشاوره تلفنی ترک در محدوده جغرافیایی تحت پوشش </t>
  </si>
  <si>
    <t>SA3.4.3</t>
  </si>
  <si>
    <t xml:space="preserve">حمایت و ترویج ابتکارات و فناوری های جدید برای پیشگیری و تسهیل و ارایه خدمات ترک با بکارگیری فضای مجازی ِو طراحی اپلیکیشین / به کمک هوش مصنوعی </t>
  </si>
  <si>
    <t>وزارت بهداشت (معاونت تحقیقات و فناوری )، دانشگاههای علوم پزشکی رییس قطب</t>
  </si>
  <si>
    <t xml:space="preserve">ارایه فراخوان و رویداد ایده های پیشگیری و ترک دخانیات  برای شناسایی و بکار گیری ابتکارات و فناوری های جدید برای پیشگیری و ارایه مشاوره ترک مصرف دخانیات از طریق فضای مجازی و طراحی اپلیکیشن و هوش مصنوعی توسط دانشگاههای رپیس قطب های ده گانه آمایش </t>
  </si>
  <si>
    <t>جشنواره</t>
  </si>
  <si>
    <t xml:space="preserve">حمایت سالانه از حداقل یک استارت آپ منتخب با ایده پیشگیری و تسهیل ارایه  خدمات ترک طریق فضای مجازی و طراحی اپلیکیشن و هوش مصنوعی در هر یک از قطب های ده گانه </t>
  </si>
  <si>
    <t xml:space="preserve">استارت اپ منتخب </t>
  </si>
  <si>
    <t>SA3.4.4</t>
  </si>
  <si>
    <t xml:space="preserve">ارایه خدمات مشاوره و ترک دخانیات با هدف دستیابی به ۳ میلیون نفر ترک پایدار دخانیات تا پایان برنامه </t>
  </si>
  <si>
    <t xml:space="preserve"> دفتر سلامت روانی ، اجتماعی و اعتیاد  وزارت بهداشت </t>
  </si>
  <si>
    <t xml:space="preserve">بازنگری و بروز رسانی بخش  مشاوره و ترک دخانیات در کتاب راهنمای اختلالات مصرف مواد ویژه تیم سلامت </t>
  </si>
  <si>
    <t>دستورالعمل وجود دارد</t>
  </si>
  <si>
    <t xml:space="preserve"> وزارت بهداشت (دفتر سلامت روانی ، اجتماعی و اعتیاد)</t>
  </si>
  <si>
    <t xml:space="preserve">آموزش دانشگاههای علوم پزشکی برای ارایه خدمات مشاوره و ترک دخانیات بر اساس دستورالعمل بروز رسانی شده </t>
  </si>
  <si>
    <t xml:space="preserve">دانشگاه های آموزش دیده </t>
  </si>
  <si>
    <t>آموزش در سال های قبل انجام می شود</t>
  </si>
  <si>
    <t xml:space="preserve">دانشگاههای علوم پزشکی </t>
  </si>
  <si>
    <t xml:space="preserve">برگزاری دوره های آموزش و مهارت آموزی ترک دخانیات برای کارکنان بهداشتی مرتبط شاغل در نظام مراقبت های بهداشتی </t>
  </si>
  <si>
    <t xml:space="preserve">دانشگاه های مجری برنامه آموزش کارکنان بهداشتی </t>
  </si>
  <si>
    <t xml:space="preserve">فراخوان دوره ای و ثبت داوطلبین ترک دخانیات در مراکز جامع سلامت </t>
  </si>
  <si>
    <t>دانشگاههای مجری فراخوان</t>
  </si>
  <si>
    <t xml:space="preserve">ارایه خدمات مشاوره و ترک دخانیات به حداقل 5 درصد جمعیت مصرف کننده دخانیات تحت پوشش دانشگاه علوم پزشکی در سال </t>
  </si>
  <si>
    <t xml:space="preserve">تعداد افراد دریافت کننده حداقل سه نوبت مشاوره حضوری ترک دخانیات  </t>
  </si>
  <si>
    <t>وزارت بهداشت (معاونت درمان وزارت بهداشت )</t>
  </si>
  <si>
    <t xml:space="preserve">بازنگری دستورالعمل نحوه صدور مجوز و حمایت از بخش خصوصی برای تاسیس کلینیک های تخصصی  ترک دخانیات </t>
  </si>
  <si>
    <t xml:space="preserve">وزارت بهداشت (معاونت درمان وزارت بهداشت) </t>
  </si>
  <si>
    <t xml:space="preserve">برگزاری دوره های آموزش حین خدمت و مهارت آموزی ترک دخانیات برای کارکنان  مرتبط شاغل در بخش خصوصی </t>
  </si>
  <si>
    <t xml:space="preserve">راه اندازی مراکز تخصصی و رفرا ل حمایت از ترک پایدار دخانیات در مراکز استانها توسط بخش خصوصی با حمایت دانشگاه های علوم پزشکی </t>
  </si>
  <si>
    <t xml:space="preserve">تعداد مراکز استان دارای مرکزتخصصی و رفرال ترک دخانیات </t>
  </si>
  <si>
    <t xml:space="preserve">SA3.5: هشدار در خصوص مضرات  دخانیات </t>
  </si>
  <si>
    <t>SA3.5.۱</t>
  </si>
  <si>
    <t xml:space="preserve">درج هشدارهای بهداشتی اثربخش بر روی بسته بندی های محصولات دخانی </t>
  </si>
  <si>
    <t>انجام مطالعه   به منظور تعیین موثرترین  پیام ها  و تصاویر هشدار بازدارنده مصرف دخانیات با تاکید بر نوجوانان و جوانان و میزان اثربخشی اجرای سیاست مربوطه</t>
  </si>
  <si>
    <t xml:space="preserve">انجام مطالعه </t>
  </si>
  <si>
    <t xml:space="preserve">بازنگری و اجرای دستورالعمل نحوه بسته بندی استاندارد محصولات دخانی (Plain packaging) مبتنی بر شواهد علمی </t>
  </si>
  <si>
    <t xml:space="preserve">دستورالعمل وجود دارد </t>
  </si>
  <si>
    <t>SA3.5.۲</t>
  </si>
  <si>
    <t xml:space="preserve">برگزاری کمپین های نه به دخانیات </t>
  </si>
  <si>
    <t xml:space="preserve"> دانشگاههای علوم پزشکی با مشارکت سازمانهای غیر دولتی و داوطلبین </t>
  </si>
  <si>
    <t>برنامه ریزی و برگزاری پویش های پیشگیری از دخانیات در مراکز استانها حداقل دو پویش در سال</t>
  </si>
  <si>
    <t xml:space="preserve">تعداد  مراکز دانشگاهی  برگزار کننده پویش </t>
  </si>
  <si>
    <t xml:space="preserve"> دانشگاههای علوم پزشکی با مشارکت سایر سازمانها و نهادهای مرتبط  </t>
  </si>
  <si>
    <t>برنامه ریزی و برگزاری پویش های پیشگیری از دخانیات در مراکز شهرستاناه حداقل دو پویش در سال</t>
  </si>
  <si>
    <t xml:space="preserve">تعداد  مراکز شهرستانهای برگزار کننده پویش </t>
  </si>
  <si>
    <t>SA3.5.3</t>
  </si>
  <si>
    <t>اجرای برنامه های آموزشی و اطلاع رسانی عمومی  پیشگیری و کنترل دخانیات و  مطالبه گری اجتماعی دراجرای موثر قانون جامع کنترل و مبارزه ملی با دخانیات و آیین نامه مربوطه</t>
  </si>
  <si>
    <t xml:space="preserve">دانشگاه های علوم پزشکی با همکاری صدا و سیما و سازمانهای غیر دولتی و داوطلب </t>
  </si>
  <si>
    <t xml:space="preserve">طراحی و اجرای برنامه های اطلاع رسانی عمومی پیشگیری و کنترل دخانیات و  مطالبه گری اجتماعی دراجرای موثر قانون جامع کنترل و مبارزه ملی با دخانیات و آیین نامه مربوطه  از طریق کانال های ارتباطی مناسب و با در نظر گرفتن شرایط محلی و بروز رسانی سه ماه یکبار </t>
  </si>
  <si>
    <t xml:space="preserve">گزارش فعالیت توسط دانشگاه علوم پزشکی </t>
  </si>
  <si>
    <t>دانشگاه های علوم پزشکی با همکاری آموزش و پرورش</t>
  </si>
  <si>
    <t xml:space="preserve">برگزاری دوره های آموزشی پیشگیری و کنترل دخانیات و  مطالبه گری اجتماعی دراجرای موثر قانون جامع کنترل و مبارزه ملی با دخانیات و آیین نامه مربوطه برای حداقل ۲۰ درصد دانش آموزان در ۶ ماهه دوم هر سال </t>
  </si>
  <si>
    <t xml:space="preserve"> تعداد  دانش آموزان ۱۳ ساله و بالاتر</t>
  </si>
  <si>
    <t xml:space="preserve">SA3.6: منع تبلیغ کالاهای دخانی </t>
  </si>
  <si>
    <t>SA3.6.4</t>
  </si>
  <si>
    <t>تشدید نظارت بر  اجرای  قانون ممنوعیت جامع تبلیغات دخانیات</t>
  </si>
  <si>
    <t>دانشگاههای علوم پزشکی از طریق کمیته  استانی</t>
  </si>
  <si>
    <t>ممیزی مستمر  اصناف  مشمول قانون جامع کنترل و مبارزه ملی با دخانیات حداقل هر سه ماه یکبار در کلیه شهرستانهای تابعه استان</t>
  </si>
  <si>
    <t xml:space="preserve">تعداد اصناف مشمول قانون </t>
  </si>
  <si>
    <t>SA3.6.5</t>
  </si>
  <si>
    <r>
      <t xml:space="preserve">اعمال ممنوعیت  تبلیغ و ترویج محصولات نوپدید اعم از  سیگارهای الکترونیک </t>
    </r>
    <r>
      <rPr>
        <b/>
        <sz val="12"/>
        <color rgb="FFFF0000"/>
        <rFont val="B Mitra"/>
        <charset val="178"/>
      </rPr>
      <t xml:space="preserve">، </t>
    </r>
    <r>
      <rPr>
        <b/>
        <sz val="12"/>
        <rFont val="B Mitra"/>
        <charset val="178"/>
      </rPr>
      <t>محصولات حرارتی</t>
    </r>
  </si>
  <si>
    <t>دانشگاههای علوم پزشکی ، و دستگاههای نظارتی</t>
  </si>
  <si>
    <t>ممیزی مستمر واحدهای صنفی در ممنوعیت تبلیغ و فروش محصولات نوپدید،  سیگار های الکترونیک و محصولات حرارتی</t>
  </si>
  <si>
    <r>
      <t xml:space="preserve">برنامه عملیاتی کنترل و مبارزه با دخانیات دانشگاههای علوم پزشکی </t>
    </r>
    <r>
      <rPr>
        <sz val="22"/>
        <color rgb="FF00B0F0"/>
        <rFont val="B Titr"/>
        <charset val="178"/>
      </rPr>
      <t xml:space="preserve">(علوم پزشکی همدان) </t>
    </r>
    <r>
      <rPr>
        <sz val="22"/>
        <color rgb="FFFF0000"/>
        <rFont val="B Titr"/>
        <charset val="178"/>
      </rPr>
      <t xml:space="preserve">
۱۴۰۳-۱۴۰۴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</si>
</sst>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3000401]0"/>
  </numFmts>
  <fonts count="17" x14ac:knownFonts="1">
    <font>
      <sz val="11"/>
      <color theme="1"/>
      <name val="Calibri"/>
      <family val="2"/>
      <scheme val="minor"/>
    </font>
    <font>
      <sz val="22"/>
      <color rgb="FFFF0000"/>
      <name val="B Titr"/>
      <charset val="178"/>
    </font>
    <font>
      <sz val="12"/>
      <name val="B Mitra"/>
      <charset val="178"/>
    </font>
    <font>
      <b/>
      <sz val="12"/>
      <name val="B Mitra"/>
      <charset val="178"/>
    </font>
    <font>
      <b/>
      <sz val="12"/>
      <name val="Calibri"/>
      <family val="2"/>
      <scheme val="minor"/>
    </font>
    <font>
      <b/>
      <sz val="11"/>
      <name val="B Titr"/>
      <charset val="178"/>
    </font>
    <font>
      <sz val="20"/>
      <name val="B Mitra"/>
      <charset val="178"/>
    </font>
    <font>
      <b/>
      <sz val="12"/>
      <color theme="1"/>
      <name val="B Mitra"/>
      <charset val="178"/>
    </font>
    <font>
      <sz val="16"/>
      <name val="B Mitra"/>
      <charset val="178"/>
    </font>
    <font>
      <sz val="12"/>
      <color theme="1"/>
      <name val="B Mitra"/>
      <charset val="178"/>
    </font>
    <font>
      <b/>
      <sz val="12"/>
      <name val="B Titr"/>
      <charset val="178"/>
    </font>
    <font>
      <b/>
      <sz val="16"/>
      <name val="B Titr"/>
      <charset val="178"/>
    </font>
    <font>
      <u/>
      <sz val="12"/>
      <name val="B Mitra"/>
      <charset val="178"/>
    </font>
    <font>
      <b/>
      <sz val="12"/>
      <color rgb="FFFF0000"/>
      <name val="B Mitra"/>
      <charset val="178"/>
    </font>
    <font>
      <sz val="12"/>
      <name val="Calibri"/>
      <family val="2"/>
      <scheme val="minor"/>
    </font>
    <font>
      <sz val="12"/>
      <color rgb="FFFF0000"/>
      <name val="B Mitra"/>
      <charset val="178"/>
    </font>
    <font>
      <sz val="22"/>
      <color rgb="FF00B0F0"/>
      <name val="B Titr"/>
      <charset val="178"/>
    </font>
  </fonts>
  <fills count="10">
    <fill>
      <patternFill patternType="none"/>
    </fill>
    <fill>
      <patternFill patternType="gray125"/>
    </fill>
    <fill>
      <patternFill patternType="solid">
        <fgColor theme="7" tint="0.79998168889431442"/>
        <bgColor indexed="64"/>
      </patternFill>
    </fill>
    <fill>
      <patternFill patternType="solid">
        <fgColor rgb="FFFFC000"/>
        <bgColor indexed="64"/>
      </patternFill>
    </fill>
    <fill>
      <patternFill patternType="solid">
        <fgColor rgb="FFD60093"/>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theme="0" tint="-0.499984740745262"/>
        <bgColor indexed="64"/>
      </patternFill>
    </fill>
    <fill>
      <patternFill patternType="solid">
        <fgColor theme="2" tint="-0.49998474074526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2" fillId="0" borderId="0" xfId="0" applyFont="1" applyAlignment="1">
      <alignment vertical="center" readingOrder="2"/>
    </xf>
    <xf numFmtId="0" fontId="5" fillId="5" borderId="1" xfId="0" applyFont="1" applyFill="1" applyBorder="1" applyAlignment="1">
      <alignment horizontal="center" vertical="center" wrapText="1" readingOrder="2"/>
    </xf>
    <xf numFmtId="164" fontId="6" fillId="3" borderId="1" xfId="0" applyNumberFormat="1" applyFont="1" applyFill="1" applyBorder="1" applyAlignment="1">
      <alignment horizontal="center" vertical="center" readingOrder="2"/>
    </xf>
    <xf numFmtId="0" fontId="5" fillId="6" borderId="1" xfId="0" applyFont="1" applyFill="1" applyBorder="1" applyAlignment="1">
      <alignment vertical="center" wrapText="1" readingOrder="2"/>
    </xf>
    <xf numFmtId="0" fontId="2" fillId="0" borderId="1" xfId="0" applyFont="1" applyBorder="1" applyAlignment="1">
      <alignment horizontal="center" vertical="center" wrapText="1" readingOrder="2"/>
    </xf>
    <xf numFmtId="0" fontId="8" fillId="0" borderId="1" xfId="0" applyFont="1" applyBorder="1" applyAlignment="1">
      <alignment horizontal="center" vertical="center" wrapText="1" readingOrder="2"/>
    </xf>
    <xf numFmtId="164" fontId="8" fillId="7" borderId="1" xfId="0" applyNumberFormat="1" applyFont="1" applyFill="1" applyBorder="1" applyAlignment="1">
      <alignment horizontal="center" vertical="center" wrapText="1" readingOrder="2"/>
    </xf>
    <xf numFmtId="0" fontId="8" fillId="7" borderId="1" xfId="0" applyFont="1" applyFill="1" applyBorder="1" applyAlignment="1">
      <alignment horizontal="center" vertical="center" wrapText="1" readingOrder="2"/>
    </xf>
    <xf numFmtId="0" fontId="8" fillId="8" borderId="1" xfId="0" applyFont="1" applyFill="1" applyBorder="1" applyAlignment="1">
      <alignment horizontal="center" vertical="center" wrapText="1" readingOrder="2"/>
    </xf>
    <xf numFmtId="164" fontId="8" fillId="8" borderId="1" xfId="0" applyNumberFormat="1" applyFont="1" applyFill="1" applyBorder="1" applyAlignment="1">
      <alignment horizontal="center" vertical="center" wrapText="1" readingOrder="2"/>
    </xf>
    <xf numFmtId="0" fontId="9" fillId="0" borderId="1" xfId="0" applyFont="1" applyBorder="1" applyAlignment="1">
      <alignment horizontal="center" vertical="center" wrapText="1" readingOrder="2"/>
    </xf>
    <xf numFmtId="0" fontId="10" fillId="6" borderId="1" xfId="0" applyFont="1" applyFill="1" applyBorder="1" applyAlignment="1">
      <alignment vertical="center" wrapText="1" readingOrder="2"/>
    </xf>
    <xf numFmtId="0" fontId="11" fillId="6" borderId="1" xfId="0" applyFont="1" applyFill="1" applyBorder="1" applyAlignment="1">
      <alignment vertical="center" wrapText="1" readingOrder="2"/>
    </xf>
    <xf numFmtId="0" fontId="4" fillId="4" borderId="1" xfId="0" applyFont="1" applyFill="1" applyBorder="1" applyAlignment="1">
      <alignment horizontal="center" vertical="center"/>
    </xf>
    <xf numFmtId="0" fontId="3" fillId="0" borderId="1" xfId="0" applyFont="1" applyBorder="1" applyAlignment="1">
      <alignment horizontal="center" vertical="center" wrapText="1" readingOrder="2"/>
    </xf>
    <xf numFmtId="0" fontId="2" fillId="9" borderId="1" xfId="0" applyFont="1" applyFill="1" applyBorder="1" applyAlignment="1">
      <alignment vertical="center" wrapText="1" readingOrder="2"/>
    </xf>
    <xf numFmtId="164" fontId="8" fillId="7" borderId="1" xfId="0" applyNumberFormat="1" applyFont="1" applyFill="1" applyBorder="1" applyAlignment="1">
      <alignment vertical="center" wrapText="1" readingOrder="2"/>
    </xf>
    <xf numFmtId="0" fontId="2" fillId="9" borderId="1" xfId="0" applyFont="1" applyFill="1" applyBorder="1" applyAlignment="1">
      <alignment horizontal="center" vertical="center" wrapText="1" readingOrder="2"/>
    </xf>
    <xf numFmtId="0" fontId="8" fillId="9" borderId="1" xfId="0" applyFont="1" applyFill="1" applyBorder="1" applyAlignment="1">
      <alignment horizontal="center" vertical="center" wrapText="1" readingOrder="2"/>
    </xf>
    <xf numFmtId="164" fontId="8" fillId="9" borderId="1" xfId="0" applyNumberFormat="1" applyFont="1" applyFill="1" applyBorder="1" applyAlignment="1">
      <alignment horizontal="center" vertical="center" wrapText="1" readingOrder="2"/>
    </xf>
    <xf numFmtId="164" fontId="2" fillId="0" borderId="1" xfId="0" applyNumberFormat="1" applyFont="1" applyBorder="1" applyAlignment="1">
      <alignment horizontal="center" vertical="center" wrapText="1" readingOrder="2"/>
    </xf>
    <xf numFmtId="0" fontId="2" fillId="0" borderId="1" xfId="0" applyFont="1" applyBorder="1" applyAlignment="1">
      <alignment vertical="center" wrapText="1" readingOrder="2"/>
    </xf>
    <xf numFmtId="0" fontId="8" fillId="9" borderId="1" xfId="0" applyFont="1" applyFill="1" applyBorder="1" applyAlignment="1">
      <alignment vertical="center" wrapText="1" readingOrder="2"/>
    </xf>
    <xf numFmtId="0" fontId="3" fillId="9" borderId="1" xfId="0" applyFont="1" applyFill="1" applyBorder="1" applyAlignment="1">
      <alignment horizontal="center" vertical="center" wrapText="1" readingOrder="2"/>
    </xf>
    <xf numFmtId="0" fontId="2" fillId="0" borderId="0" xfId="0" applyFont="1" applyAlignment="1">
      <alignment horizontal="right" vertical="center" readingOrder="2"/>
    </xf>
    <xf numFmtId="0" fontId="3" fillId="0" borderId="1" xfId="0" applyFont="1" applyBorder="1" applyAlignment="1">
      <alignment vertical="center" wrapText="1" readingOrder="2"/>
    </xf>
    <xf numFmtId="0" fontId="14" fillId="0" borderId="0" xfId="0" applyFont="1" applyAlignment="1">
      <alignment horizontal="center" vertical="center" readingOrder="2"/>
    </xf>
    <xf numFmtId="0" fontId="15" fillId="0" borderId="0" xfId="0" applyFont="1" applyAlignment="1">
      <alignment vertical="center" readingOrder="2"/>
    </xf>
    <xf numFmtId="0" fontId="0" fillId="0" borderId="0" xfId="0" applyAlignment="1">
      <alignment vertical="center"/>
    </xf>
    <xf numFmtId="0" fontId="2" fillId="0" borderId="1" xfId="0" applyFont="1" applyBorder="1" applyAlignment="1">
      <alignment horizontal="right" vertical="center" wrapText="1" readingOrder="2"/>
    </xf>
    <xf numFmtId="0" fontId="8" fillId="0" borderId="1" xfId="0" applyFont="1" applyBorder="1" applyAlignment="1">
      <alignment horizontal="right" vertical="center" wrapText="1" readingOrder="2"/>
    </xf>
    <xf numFmtId="0" fontId="2" fillId="9" borderId="1" xfId="0" applyFont="1" applyFill="1" applyBorder="1" applyAlignment="1">
      <alignment horizontal="right" vertical="center" wrapText="1" readingOrder="2"/>
    </xf>
    <xf numFmtId="0" fontId="4" fillId="4" borderId="1" xfId="0" applyFont="1" applyFill="1" applyBorder="1" applyAlignment="1">
      <alignment horizontal="center" vertical="center"/>
    </xf>
    <xf numFmtId="0" fontId="3" fillId="0" borderId="1" xfId="0" applyFont="1" applyBorder="1" applyAlignment="1">
      <alignment horizontal="center" vertical="center" wrapText="1" readingOrder="2"/>
    </xf>
    <xf numFmtId="0" fontId="11" fillId="6" borderId="5" xfId="0" applyFont="1" applyFill="1" applyBorder="1" applyAlignment="1">
      <alignment horizontal="center" vertical="center" wrapText="1" readingOrder="2"/>
    </xf>
    <xf numFmtId="0" fontId="11" fillId="6" borderId="6" xfId="0" applyFont="1" applyFill="1" applyBorder="1" applyAlignment="1">
      <alignment horizontal="center" vertical="center" wrapText="1" readingOrder="2"/>
    </xf>
    <xf numFmtId="0" fontId="11" fillId="6" borderId="7" xfId="0" applyFont="1" applyFill="1" applyBorder="1" applyAlignment="1">
      <alignment horizontal="center" vertical="center" wrapText="1" readingOrder="2"/>
    </xf>
    <xf numFmtId="0" fontId="3" fillId="0" borderId="1" xfId="0" applyFont="1" applyBorder="1" applyAlignment="1">
      <alignment horizontal="right" vertical="center" wrapText="1" readingOrder="2"/>
    </xf>
    <xf numFmtId="0" fontId="3" fillId="9" borderId="1" xfId="0" applyFont="1" applyFill="1" applyBorder="1" applyAlignment="1">
      <alignment horizontal="center" vertical="center" wrapText="1" readingOrder="2"/>
    </xf>
    <xf numFmtId="0" fontId="7" fillId="0" borderId="1" xfId="0" applyFont="1" applyBorder="1" applyAlignment="1">
      <alignment horizontal="center" vertical="center" wrapText="1" readingOrder="2"/>
    </xf>
    <xf numFmtId="0" fontId="10" fillId="6" borderId="1" xfId="0" applyFont="1" applyFill="1" applyBorder="1" applyAlignment="1">
      <alignment horizontal="center" vertical="center" wrapText="1" readingOrder="2"/>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5" fillId="5" borderId="1" xfId="0" applyFont="1" applyFill="1" applyBorder="1" applyAlignment="1">
      <alignment horizontal="center" vertical="top" wrapText="1" readingOrder="2"/>
    </xf>
    <xf numFmtId="0" fontId="5" fillId="5" borderId="1" xfId="0" applyFont="1" applyFill="1" applyBorder="1" applyAlignment="1">
      <alignment horizontal="center" vertical="center" wrapText="1" readingOrder="2"/>
    </xf>
    <xf numFmtId="0" fontId="5" fillId="6" borderId="1" xfId="0" applyFont="1" applyFill="1" applyBorder="1" applyAlignment="1">
      <alignment horizontal="center" vertical="center" wrapText="1" readingOrder="2"/>
    </xf>
    <xf numFmtId="0" fontId="1" fillId="2" borderId="1" xfId="0" applyFont="1" applyFill="1" applyBorder="1" applyAlignment="1">
      <alignment horizontal="center" vertical="center" wrapText="1" readingOrder="2"/>
    </xf>
    <xf numFmtId="0" fontId="3" fillId="3" borderId="1" xfId="0" applyFont="1" applyFill="1" applyBorder="1" applyAlignment="1">
      <alignment horizontal="center" vertical="center" wrapText="1" readingOrder="2"/>
    </xf>
    <xf numFmtId="0" fontId="4" fillId="4" borderId="1" xfId="0" applyFont="1" applyFill="1" applyBorder="1" applyAlignment="1">
      <alignment horizontal="center" vertical="center"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5" tint="0.39997558519241921"/>
  </sheetPr>
  <dimension ref="A1:S88"/>
  <sheetViews>
    <sheetView rightToLeft="1" tabSelected="1" zoomScale="80" zoomScaleNormal="80" workbookViewId="0">
      <pane ySplit="3" topLeftCell="A4" activePane="bottomLeft" state="frozen"/>
      <selection pane="bottomLeft" sqref="A1:S1"/>
    </sheetView>
  </sheetViews>
  <sheetFormatPr defaultColWidth="8.85546875" defaultRowHeight="93" customHeight="1" x14ac:dyDescent="0.25"/>
  <cols>
    <col min="1" max="1" width="10.28515625" style="1" customWidth="1"/>
    <col min="2" max="2" width="9.28515625" style="27" customWidth="1"/>
    <col min="3" max="3" width="39.28515625" style="28" customWidth="1"/>
    <col min="4" max="4" width="27" style="1" customWidth="1"/>
    <col min="5" max="5" width="13" style="1" customWidth="1"/>
    <col min="6" max="6" width="47.5703125" style="1" customWidth="1"/>
    <col min="7" max="7" width="18.7109375" style="1" customWidth="1"/>
    <col min="8" max="8" width="23.140625" style="1" customWidth="1"/>
    <col min="9" max="9" width="13.140625" style="1" customWidth="1"/>
    <col min="10" max="12" width="12.85546875" style="1" customWidth="1"/>
    <col min="13" max="13" width="11.42578125" style="1" customWidth="1"/>
    <col min="14" max="15" width="12.85546875" style="1" customWidth="1"/>
    <col min="16" max="17" width="15" style="29" customWidth="1"/>
    <col min="18" max="19" width="11.7109375" style="29" customWidth="1"/>
    <col min="20" max="16384" width="8.85546875" style="1"/>
  </cols>
  <sheetData>
    <row r="1" spans="1:19" ht="93" customHeight="1" x14ac:dyDescent="0.25">
      <c r="A1" s="48" t="s">
        <v>214</v>
      </c>
      <c r="B1" s="48"/>
      <c r="C1" s="48"/>
      <c r="D1" s="48"/>
      <c r="E1" s="48"/>
      <c r="F1" s="48"/>
      <c r="G1" s="48"/>
      <c r="H1" s="48"/>
      <c r="I1" s="48"/>
      <c r="J1" s="48"/>
      <c r="K1" s="48"/>
      <c r="L1" s="48"/>
      <c r="M1" s="48"/>
      <c r="N1" s="48"/>
      <c r="O1" s="48"/>
      <c r="P1" s="48"/>
      <c r="Q1" s="48"/>
      <c r="R1" s="48"/>
      <c r="S1" s="48"/>
    </row>
    <row r="2" spans="1:19" ht="31.15" customHeight="1" x14ac:dyDescent="0.25">
      <c r="A2" s="49" t="s">
        <v>0</v>
      </c>
      <c r="B2" s="50" t="s">
        <v>1</v>
      </c>
      <c r="C2" s="46" t="s">
        <v>2</v>
      </c>
      <c r="D2" s="46" t="s">
        <v>3</v>
      </c>
      <c r="E2" s="46" t="s">
        <v>4</v>
      </c>
      <c r="F2" s="46" t="s">
        <v>5</v>
      </c>
      <c r="G2" s="46" t="s">
        <v>6</v>
      </c>
      <c r="H2" s="46" t="s">
        <v>7</v>
      </c>
      <c r="I2" s="45" t="s">
        <v>8</v>
      </c>
      <c r="J2" s="45"/>
      <c r="K2" s="45"/>
      <c r="L2" s="45"/>
      <c r="M2" s="45"/>
      <c r="N2" s="45" t="s">
        <v>9</v>
      </c>
      <c r="O2" s="45"/>
      <c r="P2" s="45"/>
      <c r="Q2" s="45"/>
      <c r="R2" s="45"/>
      <c r="S2" s="46" t="s">
        <v>10</v>
      </c>
    </row>
    <row r="3" spans="1:19" ht="43.15" customHeight="1" x14ac:dyDescent="0.25">
      <c r="A3" s="49"/>
      <c r="B3" s="50"/>
      <c r="C3" s="46"/>
      <c r="D3" s="46"/>
      <c r="E3" s="46"/>
      <c r="F3" s="46"/>
      <c r="G3" s="46"/>
      <c r="H3" s="46"/>
      <c r="I3" s="2" t="s">
        <v>11</v>
      </c>
      <c r="J3" s="2" t="s">
        <v>12</v>
      </c>
      <c r="K3" s="2" t="s">
        <v>13</v>
      </c>
      <c r="L3" s="2" t="s">
        <v>14</v>
      </c>
      <c r="M3" s="2" t="s">
        <v>15</v>
      </c>
      <c r="N3" s="2" t="s">
        <v>11</v>
      </c>
      <c r="O3" s="2" t="s">
        <v>12</v>
      </c>
      <c r="P3" s="2" t="s">
        <v>13</v>
      </c>
      <c r="Q3" s="2" t="s">
        <v>14</v>
      </c>
      <c r="R3" s="2" t="s">
        <v>16</v>
      </c>
      <c r="S3" s="46"/>
    </row>
    <row r="4" spans="1:19" ht="26.25" customHeight="1" x14ac:dyDescent="0.25">
      <c r="A4" s="3">
        <v>1</v>
      </c>
      <c r="B4" s="47" t="s">
        <v>17</v>
      </c>
      <c r="C4" s="47"/>
      <c r="D4" s="47"/>
      <c r="E4" s="47"/>
      <c r="F4" s="47"/>
      <c r="G4" s="47"/>
      <c r="H4" s="4"/>
      <c r="I4" s="4"/>
      <c r="J4" s="4"/>
      <c r="K4" s="4"/>
      <c r="L4" s="4"/>
      <c r="M4" s="4"/>
      <c r="N4" s="4"/>
      <c r="O4" s="4"/>
      <c r="P4" s="4"/>
      <c r="Q4" s="4"/>
      <c r="R4" s="4"/>
      <c r="S4" s="4"/>
    </row>
    <row r="5" spans="1:19" ht="52.9" hidden="1" customHeight="1" x14ac:dyDescent="0.25">
      <c r="A5" s="3">
        <v>2</v>
      </c>
      <c r="B5" s="33" t="s">
        <v>18</v>
      </c>
      <c r="C5" s="40" t="s">
        <v>19</v>
      </c>
      <c r="D5" s="5" t="s">
        <v>20</v>
      </c>
      <c r="E5" s="6">
        <v>1</v>
      </c>
      <c r="F5" s="5" t="s">
        <v>21</v>
      </c>
      <c r="G5" s="5" t="s">
        <v>22</v>
      </c>
      <c r="H5" s="5" t="s">
        <v>23</v>
      </c>
      <c r="I5" s="7">
        <v>0</v>
      </c>
      <c r="J5" s="8">
        <v>1</v>
      </c>
      <c r="K5" s="8">
        <v>0</v>
      </c>
      <c r="L5" s="8">
        <v>0</v>
      </c>
      <c r="M5" s="7">
        <f>I5+J5+K5+L5</f>
        <v>1</v>
      </c>
      <c r="N5" s="8">
        <v>0</v>
      </c>
      <c r="O5" s="8">
        <v>0</v>
      </c>
      <c r="P5" s="8">
        <v>0</v>
      </c>
      <c r="Q5" s="8">
        <v>0</v>
      </c>
      <c r="R5" s="8">
        <f>N5+O5+P5+Q5</f>
        <v>0</v>
      </c>
      <c r="S5" s="7">
        <f>R5+M5</f>
        <v>1</v>
      </c>
    </row>
    <row r="6" spans="1:19" ht="52.9" hidden="1" customHeight="1" x14ac:dyDescent="0.25">
      <c r="A6" s="3">
        <v>3</v>
      </c>
      <c r="B6" s="33"/>
      <c r="C6" s="40"/>
      <c r="D6" s="5" t="s">
        <v>20</v>
      </c>
      <c r="E6" s="6">
        <v>2</v>
      </c>
      <c r="F6" s="5" t="s">
        <v>24</v>
      </c>
      <c r="G6" s="5" t="s">
        <v>25</v>
      </c>
      <c r="H6" s="5" t="s">
        <v>23</v>
      </c>
      <c r="I6" s="8">
        <v>0</v>
      </c>
      <c r="J6" s="8">
        <v>1</v>
      </c>
      <c r="K6" s="8">
        <v>0</v>
      </c>
      <c r="L6" s="8">
        <v>0</v>
      </c>
      <c r="M6" s="7">
        <f t="shared" ref="M6:M7" si="0">I6+J6+K6+L6</f>
        <v>1</v>
      </c>
      <c r="N6" s="9">
        <v>0</v>
      </c>
      <c r="O6" s="9">
        <v>0</v>
      </c>
      <c r="P6" s="9">
        <v>0</v>
      </c>
      <c r="Q6" s="9">
        <v>0</v>
      </c>
      <c r="R6" s="9">
        <f t="shared" ref="R6:R66" si="1">N6+O6+P6+Q6</f>
        <v>0</v>
      </c>
      <c r="S6" s="10">
        <f t="shared" ref="S6:S66" si="2">R6+M6</f>
        <v>1</v>
      </c>
    </row>
    <row r="7" spans="1:19" ht="36.75" hidden="1" customHeight="1" x14ac:dyDescent="0.25">
      <c r="A7" s="3">
        <v>4</v>
      </c>
      <c r="B7" s="33"/>
      <c r="C7" s="40"/>
      <c r="D7" s="5" t="s">
        <v>20</v>
      </c>
      <c r="E7" s="6">
        <v>3</v>
      </c>
      <c r="F7" s="11" t="s">
        <v>26</v>
      </c>
      <c r="G7" s="5" t="s">
        <v>27</v>
      </c>
      <c r="H7" s="5" t="s">
        <v>23</v>
      </c>
      <c r="I7" s="7">
        <v>0</v>
      </c>
      <c r="J7" s="8">
        <v>0</v>
      </c>
      <c r="K7" s="7">
        <v>1</v>
      </c>
      <c r="L7" s="7">
        <v>0</v>
      </c>
      <c r="M7" s="7">
        <f t="shared" si="0"/>
        <v>1</v>
      </c>
      <c r="N7" s="10">
        <v>0</v>
      </c>
      <c r="O7" s="10">
        <v>0</v>
      </c>
      <c r="P7" s="10">
        <v>0</v>
      </c>
      <c r="Q7" s="10">
        <v>0</v>
      </c>
      <c r="R7" s="9">
        <f t="shared" si="1"/>
        <v>0</v>
      </c>
      <c r="S7" s="10">
        <f t="shared" si="2"/>
        <v>1</v>
      </c>
    </row>
    <row r="8" spans="1:19" ht="51.6" hidden="1" customHeight="1" x14ac:dyDescent="0.25">
      <c r="A8" s="3">
        <v>5</v>
      </c>
      <c r="B8" s="33"/>
      <c r="C8" s="40"/>
      <c r="D8" s="5" t="s">
        <v>20</v>
      </c>
      <c r="E8" s="6">
        <v>4</v>
      </c>
      <c r="F8" s="11" t="s">
        <v>28</v>
      </c>
      <c r="G8" s="5" t="s">
        <v>29</v>
      </c>
      <c r="H8" s="5" t="s">
        <v>23</v>
      </c>
      <c r="I8" s="7">
        <v>0</v>
      </c>
      <c r="J8" s="8">
        <v>1</v>
      </c>
      <c r="K8" s="8">
        <v>0</v>
      </c>
      <c r="L8" s="8">
        <v>1</v>
      </c>
      <c r="M8" s="7">
        <f>I8+J8+K8+L8</f>
        <v>2</v>
      </c>
      <c r="N8" s="9">
        <v>0</v>
      </c>
      <c r="O8" s="8">
        <v>1</v>
      </c>
      <c r="P8" s="9">
        <v>0</v>
      </c>
      <c r="Q8" s="8">
        <v>1</v>
      </c>
      <c r="R8" s="9">
        <f t="shared" si="1"/>
        <v>2</v>
      </c>
      <c r="S8" s="10">
        <f t="shared" si="2"/>
        <v>4</v>
      </c>
    </row>
    <row r="9" spans="1:19" ht="58.9" customHeight="1" x14ac:dyDescent="0.25">
      <c r="A9" s="3">
        <v>6</v>
      </c>
      <c r="B9" s="33" t="s">
        <v>30</v>
      </c>
      <c r="C9" s="40" t="s">
        <v>31</v>
      </c>
      <c r="D9" s="5" t="s">
        <v>32</v>
      </c>
      <c r="E9" s="6">
        <v>1</v>
      </c>
      <c r="F9" s="5" t="s">
        <v>33</v>
      </c>
      <c r="G9" s="5" t="s">
        <v>34</v>
      </c>
      <c r="H9" s="5" t="s">
        <v>23</v>
      </c>
      <c r="I9" s="9">
        <v>1</v>
      </c>
      <c r="J9" s="10">
        <v>0</v>
      </c>
      <c r="K9" s="10">
        <v>0</v>
      </c>
      <c r="L9" s="10">
        <v>0</v>
      </c>
      <c r="M9" s="10">
        <f t="shared" ref="M9:M71" si="3">I9+J9+K9+L9</f>
        <v>1</v>
      </c>
      <c r="N9" s="10">
        <v>0</v>
      </c>
      <c r="O9" s="10">
        <v>0</v>
      </c>
      <c r="P9" s="10">
        <v>0</v>
      </c>
      <c r="Q9" s="10">
        <v>0</v>
      </c>
      <c r="R9" s="9">
        <f t="shared" si="1"/>
        <v>0</v>
      </c>
      <c r="S9" s="10">
        <f t="shared" si="2"/>
        <v>1</v>
      </c>
    </row>
    <row r="10" spans="1:19" ht="39.6" customHeight="1" x14ac:dyDescent="0.25">
      <c r="A10" s="3">
        <v>7</v>
      </c>
      <c r="B10" s="33"/>
      <c r="C10" s="40"/>
      <c r="D10" s="5" t="s">
        <v>32</v>
      </c>
      <c r="E10" s="6">
        <v>2</v>
      </c>
      <c r="F10" s="5" t="s">
        <v>35</v>
      </c>
      <c r="G10" s="5" t="s">
        <v>36</v>
      </c>
      <c r="H10" s="5" t="s">
        <v>23</v>
      </c>
      <c r="I10" s="10">
        <v>1</v>
      </c>
      <c r="J10" s="10">
        <v>1</v>
      </c>
      <c r="K10" s="10">
        <v>1</v>
      </c>
      <c r="L10" s="10">
        <v>1</v>
      </c>
      <c r="M10" s="10">
        <f t="shared" si="3"/>
        <v>4</v>
      </c>
      <c r="N10" s="10">
        <v>1</v>
      </c>
      <c r="O10" s="10">
        <v>1</v>
      </c>
      <c r="P10" s="10">
        <v>1</v>
      </c>
      <c r="Q10" s="10">
        <v>1</v>
      </c>
      <c r="R10" s="9">
        <f t="shared" si="1"/>
        <v>4</v>
      </c>
      <c r="S10" s="10">
        <f t="shared" si="2"/>
        <v>8</v>
      </c>
    </row>
    <row r="11" spans="1:19" ht="28.9" customHeight="1" x14ac:dyDescent="0.25">
      <c r="A11" s="3">
        <v>8</v>
      </c>
      <c r="B11" s="47" t="s">
        <v>37</v>
      </c>
      <c r="C11" s="47"/>
      <c r="D11" s="47"/>
      <c r="E11" s="47"/>
      <c r="F11" s="47"/>
      <c r="G11" s="47"/>
      <c r="H11" s="12"/>
      <c r="I11" s="13"/>
      <c r="J11" s="13"/>
      <c r="K11" s="13"/>
      <c r="L11" s="13"/>
      <c r="M11" s="13"/>
      <c r="N11" s="13"/>
      <c r="O11" s="13"/>
      <c r="P11" s="13"/>
      <c r="Q11" s="13"/>
      <c r="R11" s="13"/>
      <c r="S11" s="13"/>
    </row>
    <row r="12" spans="1:19" ht="55.15" hidden="1" customHeight="1" x14ac:dyDescent="0.25">
      <c r="A12" s="3">
        <v>9</v>
      </c>
      <c r="B12" s="42" t="s">
        <v>38</v>
      </c>
      <c r="C12" s="34" t="s">
        <v>39</v>
      </c>
      <c r="D12" s="5" t="s">
        <v>20</v>
      </c>
      <c r="E12" s="6">
        <v>1</v>
      </c>
      <c r="F12" s="5" t="s">
        <v>40</v>
      </c>
      <c r="G12" s="5" t="s">
        <v>41</v>
      </c>
      <c r="H12" s="5" t="s">
        <v>42</v>
      </c>
      <c r="I12" s="8">
        <v>0</v>
      </c>
      <c r="J12" s="8">
        <v>1</v>
      </c>
      <c r="K12" s="8">
        <v>0</v>
      </c>
      <c r="L12" s="8">
        <v>0</v>
      </c>
      <c r="M12" s="7">
        <f t="shared" si="3"/>
        <v>1</v>
      </c>
      <c r="N12" s="8">
        <v>0</v>
      </c>
      <c r="O12" s="8">
        <v>0</v>
      </c>
      <c r="P12" s="8">
        <v>0</v>
      </c>
      <c r="Q12" s="8">
        <v>0</v>
      </c>
      <c r="R12" s="8">
        <f t="shared" si="1"/>
        <v>0</v>
      </c>
      <c r="S12" s="7">
        <f t="shared" si="2"/>
        <v>1</v>
      </c>
    </row>
    <row r="13" spans="1:19" ht="55.15" hidden="1" customHeight="1" x14ac:dyDescent="0.25">
      <c r="A13" s="3">
        <v>10</v>
      </c>
      <c r="B13" s="43"/>
      <c r="C13" s="34"/>
      <c r="D13" s="5" t="s">
        <v>20</v>
      </c>
      <c r="E13" s="6">
        <v>2</v>
      </c>
      <c r="F13" s="5" t="s">
        <v>43</v>
      </c>
      <c r="G13" s="5" t="s">
        <v>44</v>
      </c>
      <c r="H13" s="5" t="s">
        <v>45</v>
      </c>
      <c r="I13" s="8">
        <v>0</v>
      </c>
      <c r="J13" s="8">
        <v>0</v>
      </c>
      <c r="K13" s="8">
        <v>0</v>
      </c>
      <c r="L13" s="8">
        <v>1</v>
      </c>
      <c r="M13" s="7">
        <f t="shared" si="3"/>
        <v>1</v>
      </c>
      <c r="N13" s="8">
        <v>0</v>
      </c>
      <c r="O13" s="8">
        <v>0</v>
      </c>
      <c r="P13" s="8">
        <v>0</v>
      </c>
      <c r="Q13" s="8">
        <v>0</v>
      </c>
      <c r="R13" s="8">
        <f t="shared" si="1"/>
        <v>0</v>
      </c>
      <c r="S13" s="7">
        <f t="shared" si="2"/>
        <v>1</v>
      </c>
    </row>
    <row r="14" spans="1:19" ht="42" hidden="1" customHeight="1" x14ac:dyDescent="0.25">
      <c r="A14" s="3">
        <v>11</v>
      </c>
      <c r="B14" s="43"/>
      <c r="C14" s="34"/>
      <c r="D14" s="5" t="s">
        <v>20</v>
      </c>
      <c r="E14" s="6">
        <v>3</v>
      </c>
      <c r="F14" s="11" t="s">
        <v>46</v>
      </c>
      <c r="G14" s="5" t="s">
        <v>47</v>
      </c>
      <c r="H14" s="5" t="s">
        <v>48</v>
      </c>
      <c r="I14" s="7">
        <v>0</v>
      </c>
      <c r="J14" s="7">
        <v>0</v>
      </c>
      <c r="K14" s="7">
        <v>0</v>
      </c>
      <c r="L14" s="7">
        <v>0</v>
      </c>
      <c r="M14" s="7">
        <f t="shared" si="3"/>
        <v>0</v>
      </c>
      <c r="N14" s="8">
        <v>1</v>
      </c>
      <c r="O14" s="8">
        <v>0</v>
      </c>
      <c r="P14" s="8">
        <v>0</v>
      </c>
      <c r="Q14" s="8">
        <v>0</v>
      </c>
      <c r="R14" s="8">
        <f t="shared" si="1"/>
        <v>1</v>
      </c>
      <c r="S14" s="7">
        <f t="shared" si="2"/>
        <v>1</v>
      </c>
    </row>
    <row r="15" spans="1:19" ht="52.15" hidden="1" customHeight="1" x14ac:dyDescent="0.25">
      <c r="A15" s="3">
        <v>12</v>
      </c>
      <c r="B15" s="44"/>
      <c r="C15" s="34"/>
      <c r="D15" s="5" t="s">
        <v>20</v>
      </c>
      <c r="E15" s="6">
        <v>4</v>
      </c>
      <c r="F15" s="11" t="s">
        <v>49</v>
      </c>
      <c r="G15" s="5" t="s">
        <v>47</v>
      </c>
      <c r="H15" s="5" t="s">
        <v>48</v>
      </c>
      <c r="I15" s="7">
        <v>0</v>
      </c>
      <c r="J15" s="7">
        <v>0</v>
      </c>
      <c r="K15" s="7">
        <v>0</v>
      </c>
      <c r="L15" s="7">
        <v>0</v>
      </c>
      <c r="M15" s="7">
        <v>0</v>
      </c>
      <c r="N15" s="7">
        <v>0</v>
      </c>
      <c r="O15" s="7">
        <v>1</v>
      </c>
      <c r="P15" s="7">
        <v>0</v>
      </c>
      <c r="Q15" s="7">
        <v>0</v>
      </c>
      <c r="R15" s="8">
        <f t="shared" si="1"/>
        <v>1</v>
      </c>
      <c r="S15" s="7">
        <f t="shared" si="2"/>
        <v>1</v>
      </c>
    </row>
    <row r="16" spans="1:19" ht="38.450000000000003" customHeight="1" x14ac:dyDescent="0.25">
      <c r="A16" s="3">
        <v>13</v>
      </c>
      <c r="B16" s="41" t="s">
        <v>50</v>
      </c>
      <c r="C16" s="41"/>
      <c r="D16" s="41"/>
      <c r="E16" s="41"/>
      <c r="F16" s="41"/>
      <c r="G16" s="41"/>
      <c r="H16" s="12"/>
      <c r="I16" s="13"/>
      <c r="J16" s="13"/>
      <c r="K16" s="13"/>
      <c r="L16" s="13"/>
      <c r="M16" s="13"/>
      <c r="N16" s="13"/>
      <c r="O16" s="13"/>
      <c r="P16" s="13"/>
      <c r="Q16" s="13"/>
      <c r="R16" s="13"/>
      <c r="S16" s="13"/>
    </row>
    <row r="17" spans="1:19" ht="72.599999999999994" customHeight="1" x14ac:dyDescent="0.25">
      <c r="A17" s="3">
        <v>14</v>
      </c>
      <c r="B17" s="14" t="s">
        <v>51</v>
      </c>
      <c r="C17" s="15" t="s">
        <v>52</v>
      </c>
      <c r="D17" s="5" t="s">
        <v>53</v>
      </c>
      <c r="E17" s="6">
        <v>1</v>
      </c>
      <c r="F17" s="5" t="s">
        <v>54</v>
      </c>
      <c r="G17" s="5" t="s">
        <v>55</v>
      </c>
      <c r="H17" s="16" t="s">
        <v>56</v>
      </c>
      <c r="I17" s="7">
        <v>1</v>
      </c>
      <c r="J17" s="7">
        <v>1</v>
      </c>
      <c r="K17" s="7">
        <v>1</v>
      </c>
      <c r="L17" s="7">
        <v>1</v>
      </c>
      <c r="M17" s="7">
        <f t="shared" si="3"/>
        <v>4</v>
      </c>
      <c r="N17" s="7">
        <v>1</v>
      </c>
      <c r="O17" s="7">
        <v>1</v>
      </c>
      <c r="P17" s="7">
        <v>1</v>
      </c>
      <c r="Q17" s="7">
        <v>1</v>
      </c>
      <c r="R17" s="7">
        <v>1</v>
      </c>
      <c r="S17" s="7">
        <f t="shared" si="2"/>
        <v>5</v>
      </c>
    </row>
    <row r="18" spans="1:19" ht="34.15" customHeight="1" x14ac:dyDescent="0.25">
      <c r="A18" s="3">
        <v>15</v>
      </c>
      <c r="B18" s="41" t="s">
        <v>57</v>
      </c>
      <c r="C18" s="41"/>
      <c r="D18" s="41"/>
      <c r="E18" s="41"/>
      <c r="F18" s="41"/>
      <c r="G18" s="41"/>
      <c r="H18" s="12"/>
      <c r="I18" s="13"/>
      <c r="J18" s="13"/>
      <c r="K18" s="13"/>
      <c r="L18" s="13"/>
      <c r="M18" s="13"/>
      <c r="N18" s="13"/>
      <c r="O18" s="13"/>
      <c r="P18" s="13"/>
      <c r="Q18" s="13"/>
      <c r="R18" s="13"/>
      <c r="S18" s="13"/>
    </row>
    <row r="19" spans="1:19" ht="48.6" customHeight="1" x14ac:dyDescent="0.25">
      <c r="A19" s="3">
        <v>16</v>
      </c>
      <c r="B19" s="33" t="s">
        <v>58</v>
      </c>
      <c r="C19" s="34" t="s">
        <v>59</v>
      </c>
      <c r="D19" s="5" t="s">
        <v>60</v>
      </c>
      <c r="E19" s="6">
        <v>1</v>
      </c>
      <c r="F19" s="5" t="s">
        <v>61</v>
      </c>
      <c r="G19" s="5" t="s">
        <v>62</v>
      </c>
      <c r="H19" s="16" t="s">
        <v>56</v>
      </c>
      <c r="I19" s="7">
        <v>1</v>
      </c>
      <c r="J19" s="17">
        <v>0</v>
      </c>
      <c r="K19" s="17">
        <v>0</v>
      </c>
      <c r="L19" s="17">
        <v>0</v>
      </c>
      <c r="M19" s="7">
        <f t="shared" si="3"/>
        <v>1</v>
      </c>
      <c r="N19" s="17">
        <v>1</v>
      </c>
      <c r="O19" s="17">
        <v>0</v>
      </c>
      <c r="P19" s="7">
        <v>0</v>
      </c>
      <c r="Q19" s="7">
        <v>0</v>
      </c>
      <c r="R19" s="8">
        <f t="shared" si="1"/>
        <v>1</v>
      </c>
      <c r="S19" s="7">
        <f t="shared" si="2"/>
        <v>2</v>
      </c>
    </row>
    <row r="20" spans="1:19" ht="44.45" customHeight="1" x14ac:dyDescent="0.25">
      <c r="A20" s="3">
        <v>17</v>
      </c>
      <c r="B20" s="33"/>
      <c r="C20" s="34"/>
      <c r="D20" s="5" t="s">
        <v>53</v>
      </c>
      <c r="E20" s="6">
        <v>2</v>
      </c>
      <c r="F20" s="5" t="s">
        <v>63</v>
      </c>
      <c r="G20" s="5" t="s">
        <v>64</v>
      </c>
      <c r="H20" s="16" t="s">
        <v>56</v>
      </c>
      <c r="I20" s="7">
        <v>1</v>
      </c>
      <c r="J20" s="7">
        <v>0</v>
      </c>
      <c r="K20" s="7">
        <v>0</v>
      </c>
      <c r="L20" s="7">
        <v>0</v>
      </c>
      <c r="M20" s="7">
        <f t="shared" si="3"/>
        <v>1</v>
      </c>
      <c r="N20" s="7">
        <v>1</v>
      </c>
      <c r="O20" s="7">
        <v>0</v>
      </c>
      <c r="P20" s="7">
        <v>0</v>
      </c>
      <c r="Q20" s="7">
        <v>0</v>
      </c>
      <c r="R20" s="8">
        <f t="shared" si="1"/>
        <v>1</v>
      </c>
      <c r="S20" s="7">
        <f t="shared" si="2"/>
        <v>2</v>
      </c>
    </row>
    <row r="21" spans="1:19" ht="37.15" customHeight="1" x14ac:dyDescent="0.25">
      <c r="A21" s="3">
        <v>18</v>
      </c>
      <c r="B21" s="41" t="s">
        <v>65</v>
      </c>
      <c r="C21" s="41"/>
      <c r="D21" s="41"/>
      <c r="E21" s="41"/>
      <c r="F21" s="41"/>
      <c r="G21" s="41"/>
      <c r="H21" s="12"/>
      <c r="I21" s="13"/>
      <c r="J21" s="13"/>
      <c r="K21" s="13"/>
      <c r="L21" s="13"/>
      <c r="M21" s="13"/>
      <c r="N21" s="13"/>
      <c r="O21" s="13"/>
      <c r="P21" s="13"/>
      <c r="Q21" s="13"/>
      <c r="R21" s="13"/>
      <c r="S21" s="13"/>
    </row>
    <row r="22" spans="1:19" ht="99" hidden="1" customHeight="1" x14ac:dyDescent="0.25">
      <c r="A22" s="3">
        <v>19</v>
      </c>
      <c r="B22" s="33" t="s">
        <v>66</v>
      </c>
      <c r="C22" s="34" t="s">
        <v>67</v>
      </c>
      <c r="D22" s="5" t="s">
        <v>68</v>
      </c>
      <c r="E22" s="6">
        <v>1</v>
      </c>
      <c r="F22" s="5" t="s">
        <v>69</v>
      </c>
      <c r="G22" s="5" t="s">
        <v>70</v>
      </c>
      <c r="H22" s="18" t="s">
        <v>71</v>
      </c>
      <c r="I22" s="7">
        <v>0</v>
      </c>
      <c r="J22" s="7">
        <v>1</v>
      </c>
      <c r="K22" s="7">
        <v>0</v>
      </c>
      <c r="L22" s="7">
        <v>0</v>
      </c>
      <c r="M22" s="7">
        <f t="shared" si="3"/>
        <v>1</v>
      </c>
      <c r="N22" s="7">
        <v>0</v>
      </c>
      <c r="O22" s="7">
        <v>0</v>
      </c>
      <c r="P22" s="7">
        <v>0</v>
      </c>
      <c r="Q22" s="7">
        <v>0</v>
      </c>
      <c r="R22" s="8">
        <f t="shared" si="1"/>
        <v>0</v>
      </c>
      <c r="S22" s="7">
        <f t="shared" si="2"/>
        <v>1</v>
      </c>
    </row>
    <row r="23" spans="1:19" ht="90.6" hidden="1" customHeight="1" x14ac:dyDescent="0.25">
      <c r="A23" s="3">
        <v>20</v>
      </c>
      <c r="B23" s="33"/>
      <c r="C23" s="34"/>
      <c r="D23" s="5" t="s">
        <v>68</v>
      </c>
      <c r="E23" s="6">
        <v>2</v>
      </c>
      <c r="F23" s="5" t="s">
        <v>72</v>
      </c>
      <c r="G23" s="5" t="s">
        <v>73</v>
      </c>
      <c r="H23" s="18" t="s">
        <v>74</v>
      </c>
      <c r="I23" s="7">
        <v>0</v>
      </c>
      <c r="J23" s="7">
        <v>0</v>
      </c>
      <c r="K23" s="7">
        <v>64</v>
      </c>
      <c r="L23" s="7">
        <v>0</v>
      </c>
      <c r="M23" s="7">
        <f t="shared" si="3"/>
        <v>64</v>
      </c>
      <c r="N23" s="7">
        <v>0</v>
      </c>
      <c r="O23" s="7">
        <v>0</v>
      </c>
      <c r="P23" s="7">
        <v>0</v>
      </c>
      <c r="Q23" s="7">
        <v>0</v>
      </c>
      <c r="R23" s="8">
        <f t="shared" si="1"/>
        <v>0</v>
      </c>
      <c r="S23" s="7">
        <f t="shared" si="2"/>
        <v>64</v>
      </c>
    </row>
    <row r="24" spans="1:19" ht="51.6" customHeight="1" x14ac:dyDescent="0.25">
      <c r="A24" s="3">
        <v>21</v>
      </c>
      <c r="B24" s="33"/>
      <c r="C24" s="34"/>
      <c r="D24" s="5" t="s">
        <v>53</v>
      </c>
      <c r="E24" s="6">
        <v>3</v>
      </c>
      <c r="F24" s="5" t="s">
        <v>75</v>
      </c>
      <c r="G24" s="5" t="s">
        <v>76</v>
      </c>
      <c r="H24" s="18" t="s">
        <v>23</v>
      </c>
      <c r="I24" s="8"/>
      <c r="J24" s="8"/>
      <c r="K24" s="8"/>
      <c r="L24" s="19">
        <v>9</v>
      </c>
      <c r="M24" s="7">
        <f t="shared" si="3"/>
        <v>9</v>
      </c>
      <c r="N24" s="7">
        <v>0</v>
      </c>
      <c r="O24" s="7">
        <v>0</v>
      </c>
      <c r="P24" s="8"/>
      <c r="Q24" s="8"/>
      <c r="R24" s="8">
        <f t="shared" si="1"/>
        <v>0</v>
      </c>
      <c r="S24" s="7">
        <f t="shared" si="2"/>
        <v>9</v>
      </c>
    </row>
    <row r="25" spans="1:19" ht="33.6" customHeight="1" x14ac:dyDescent="0.25">
      <c r="A25" s="3">
        <v>22</v>
      </c>
      <c r="B25" s="41" t="s">
        <v>77</v>
      </c>
      <c r="C25" s="41"/>
      <c r="D25" s="41"/>
      <c r="E25" s="41"/>
      <c r="F25" s="41"/>
      <c r="G25" s="41"/>
      <c r="H25" s="12"/>
      <c r="I25" s="13"/>
      <c r="J25" s="13"/>
      <c r="K25" s="13"/>
      <c r="L25" s="13"/>
      <c r="M25" s="13"/>
      <c r="N25" s="13"/>
      <c r="O25" s="13"/>
      <c r="P25" s="13"/>
      <c r="Q25" s="13"/>
      <c r="R25" s="13"/>
      <c r="S25" s="13"/>
    </row>
    <row r="26" spans="1:19" ht="59.25" hidden="1" customHeight="1" x14ac:dyDescent="0.25">
      <c r="A26" s="3">
        <v>23</v>
      </c>
      <c r="B26" s="33" t="s">
        <v>78</v>
      </c>
      <c r="C26" s="34" t="s">
        <v>79</v>
      </c>
      <c r="D26" s="5" t="s">
        <v>80</v>
      </c>
      <c r="E26" s="6">
        <v>1</v>
      </c>
      <c r="F26" s="5" t="s">
        <v>81</v>
      </c>
      <c r="G26" s="5" t="s">
        <v>82</v>
      </c>
      <c r="H26" s="18" t="s">
        <v>56</v>
      </c>
      <c r="I26" s="8">
        <v>0</v>
      </c>
      <c r="J26" s="8">
        <v>1</v>
      </c>
      <c r="K26" s="8">
        <v>0</v>
      </c>
      <c r="L26" s="8">
        <v>0</v>
      </c>
      <c r="M26" s="7">
        <f t="shared" ref="M26:M30" si="4">I26+J26+K26+L26</f>
        <v>1</v>
      </c>
      <c r="N26" s="8">
        <v>0</v>
      </c>
      <c r="O26" s="8">
        <v>0</v>
      </c>
      <c r="P26" s="8">
        <v>0</v>
      </c>
      <c r="Q26" s="8">
        <v>0</v>
      </c>
      <c r="R26" s="8">
        <f t="shared" ref="R26:R30" si="5">N26+O26+P26+Q26</f>
        <v>0</v>
      </c>
      <c r="S26" s="7">
        <f t="shared" ref="S26:S30" si="6">R26+M26</f>
        <v>1</v>
      </c>
    </row>
    <row r="27" spans="1:19" ht="59.25" customHeight="1" x14ac:dyDescent="0.25">
      <c r="A27" s="3">
        <v>24</v>
      </c>
      <c r="B27" s="33"/>
      <c r="C27" s="34"/>
      <c r="D27" s="5" t="s">
        <v>83</v>
      </c>
      <c r="E27" s="6">
        <v>2</v>
      </c>
      <c r="F27" s="5" t="s">
        <v>84</v>
      </c>
      <c r="G27" s="5" t="s">
        <v>83</v>
      </c>
      <c r="H27" s="18" t="s">
        <v>85</v>
      </c>
      <c r="I27" s="7">
        <v>0</v>
      </c>
      <c r="J27" s="7">
        <v>0</v>
      </c>
      <c r="K27" s="7">
        <v>32</v>
      </c>
      <c r="L27" s="7">
        <v>32</v>
      </c>
      <c r="M27" s="7">
        <f t="shared" si="4"/>
        <v>64</v>
      </c>
      <c r="N27" s="7">
        <v>0</v>
      </c>
      <c r="O27" s="7">
        <v>0</v>
      </c>
      <c r="P27" s="7">
        <v>0</v>
      </c>
      <c r="Q27" s="7">
        <v>0</v>
      </c>
      <c r="R27" s="8">
        <f t="shared" si="5"/>
        <v>0</v>
      </c>
      <c r="S27" s="7">
        <f t="shared" si="6"/>
        <v>64</v>
      </c>
    </row>
    <row r="28" spans="1:19" ht="59.25" hidden="1" customHeight="1" x14ac:dyDescent="0.25">
      <c r="A28" s="3">
        <v>25</v>
      </c>
      <c r="B28" s="42" t="s">
        <v>86</v>
      </c>
      <c r="C28" s="34" t="s">
        <v>87</v>
      </c>
      <c r="D28" s="5" t="s">
        <v>88</v>
      </c>
      <c r="E28" s="6">
        <v>1</v>
      </c>
      <c r="F28" s="5" t="s">
        <v>89</v>
      </c>
      <c r="G28" s="5" t="s">
        <v>90</v>
      </c>
      <c r="H28" s="18" t="s">
        <v>56</v>
      </c>
      <c r="I28" s="7">
        <v>0</v>
      </c>
      <c r="J28" s="7">
        <v>0</v>
      </c>
      <c r="K28" s="7">
        <v>1</v>
      </c>
      <c r="L28" s="7">
        <v>0</v>
      </c>
      <c r="M28" s="7"/>
      <c r="N28" s="7"/>
      <c r="O28" s="7"/>
      <c r="P28" s="7"/>
      <c r="Q28" s="7"/>
      <c r="R28" s="8"/>
      <c r="S28" s="7"/>
    </row>
    <row r="29" spans="1:19" ht="62.25" customHeight="1" x14ac:dyDescent="0.25">
      <c r="A29" s="3">
        <v>26</v>
      </c>
      <c r="B29" s="43"/>
      <c r="C29" s="34"/>
      <c r="D29" s="5" t="s">
        <v>91</v>
      </c>
      <c r="E29" s="6">
        <v>2</v>
      </c>
      <c r="F29" s="5" t="s">
        <v>92</v>
      </c>
      <c r="G29" s="5" t="s">
        <v>93</v>
      </c>
      <c r="H29" s="18" t="s">
        <v>56</v>
      </c>
      <c r="I29" s="7">
        <v>0</v>
      </c>
      <c r="J29" s="7">
        <v>0</v>
      </c>
      <c r="K29" s="7">
        <v>0</v>
      </c>
      <c r="L29" s="7">
        <v>1</v>
      </c>
      <c r="M29" s="7">
        <f t="shared" si="4"/>
        <v>1</v>
      </c>
      <c r="N29" s="7">
        <v>1</v>
      </c>
      <c r="O29" s="7">
        <v>0</v>
      </c>
      <c r="P29" s="7">
        <v>0</v>
      </c>
      <c r="Q29" s="7">
        <v>0</v>
      </c>
      <c r="R29" s="8">
        <f t="shared" si="5"/>
        <v>1</v>
      </c>
      <c r="S29" s="7">
        <f t="shared" si="6"/>
        <v>2</v>
      </c>
    </row>
    <row r="30" spans="1:19" ht="62.25" customHeight="1" x14ac:dyDescent="0.25">
      <c r="A30" s="3">
        <v>27</v>
      </c>
      <c r="B30" s="44"/>
      <c r="C30" s="34"/>
      <c r="D30" s="5" t="s">
        <v>91</v>
      </c>
      <c r="E30" s="6">
        <v>3</v>
      </c>
      <c r="F30" s="5" t="s">
        <v>94</v>
      </c>
      <c r="G30" s="5" t="s">
        <v>83</v>
      </c>
      <c r="H30" s="18" t="s">
        <v>56</v>
      </c>
      <c r="I30" s="7">
        <v>0</v>
      </c>
      <c r="J30" s="7">
        <v>0</v>
      </c>
      <c r="K30" s="7">
        <v>0</v>
      </c>
      <c r="L30" s="7">
        <v>1</v>
      </c>
      <c r="M30" s="7">
        <f t="shared" si="4"/>
        <v>1</v>
      </c>
      <c r="N30" s="7">
        <v>0</v>
      </c>
      <c r="O30" s="7">
        <v>1</v>
      </c>
      <c r="P30" s="7">
        <v>0</v>
      </c>
      <c r="Q30" s="7">
        <v>0</v>
      </c>
      <c r="R30" s="8">
        <f t="shared" si="5"/>
        <v>1</v>
      </c>
      <c r="S30" s="7">
        <f t="shared" si="6"/>
        <v>2</v>
      </c>
    </row>
    <row r="31" spans="1:19" ht="30.6" customHeight="1" x14ac:dyDescent="0.25">
      <c r="A31" s="3">
        <v>28</v>
      </c>
      <c r="B31" s="41" t="s">
        <v>95</v>
      </c>
      <c r="C31" s="41"/>
      <c r="D31" s="41"/>
      <c r="E31" s="41"/>
      <c r="F31" s="41"/>
      <c r="G31" s="41"/>
      <c r="H31" s="12"/>
      <c r="I31" s="13"/>
      <c r="J31" s="13"/>
      <c r="K31" s="13"/>
      <c r="L31" s="13"/>
      <c r="M31" s="13"/>
      <c r="N31" s="13"/>
      <c r="O31" s="13"/>
      <c r="P31" s="13"/>
      <c r="Q31" s="13"/>
      <c r="R31" s="13"/>
      <c r="S31" s="13"/>
    </row>
    <row r="32" spans="1:19" ht="78.75" customHeight="1" x14ac:dyDescent="0.25">
      <c r="A32" s="3">
        <v>29</v>
      </c>
      <c r="B32" s="33" t="s">
        <v>96</v>
      </c>
      <c r="C32" s="40" t="s">
        <v>97</v>
      </c>
      <c r="D32" s="5" t="s">
        <v>91</v>
      </c>
      <c r="E32" s="6">
        <v>1</v>
      </c>
      <c r="F32" s="5" t="s">
        <v>98</v>
      </c>
      <c r="G32" s="5" t="s">
        <v>99</v>
      </c>
      <c r="H32" s="18"/>
      <c r="I32" s="7">
        <v>0</v>
      </c>
      <c r="J32" s="19">
        <v>1000</v>
      </c>
      <c r="K32" s="19">
        <v>1000</v>
      </c>
      <c r="L32" s="7">
        <v>0</v>
      </c>
      <c r="M32" s="7">
        <f t="shared" si="3"/>
        <v>2000</v>
      </c>
      <c r="N32" s="7">
        <v>0</v>
      </c>
      <c r="O32" s="19">
        <v>1200</v>
      </c>
      <c r="P32" s="19">
        <v>1200</v>
      </c>
      <c r="Q32" s="7">
        <v>0</v>
      </c>
      <c r="R32" s="8">
        <f t="shared" si="1"/>
        <v>2400</v>
      </c>
      <c r="S32" s="7">
        <f t="shared" si="2"/>
        <v>4400</v>
      </c>
    </row>
    <row r="33" spans="1:19" ht="62.25" hidden="1" customHeight="1" x14ac:dyDescent="0.25">
      <c r="A33" s="3">
        <v>30</v>
      </c>
      <c r="B33" s="33"/>
      <c r="C33" s="40"/>
      <c r="D33" s="5" t="s">
        <v>100</v>
      </c>
      <c r="E33" s="6">
        <v>2</v>
      </c>
      <c r="F33" s="11" t="s">
        <v>101</v>
      </c>
      <c r="G33" s="5" t="s">
        <v>102</v>
      </c>
      <c r="H33" s="18"/>
      <c r="I33" s="20"/>
      <c r="J33" s="20"/>
      <c r="K33" s="19"/>
      <c r="L33" s="19"/>
      <c r="M33" s="7">
        <f t="shared" si="3"/>
        <v>0</v>
      </c>
      <c r="N33" s="20"/>
      <c r="O33" s="19"/>
      <c r="P33" s="19"/>
      <c r="Q33" s="20"/>
      <c r="R33" s="8">
        <f t="shared" si="1"/>
        <v>0</v>
      </c>
      <c r="S33" s="7">
        <f t="shared" si="2"/>
        <v>0</v>
      </c>
    </row>
    <row r="34" spans="1:19" ht="51" customHeight="1" x14ac:dyDescent="0.25">
      <c r="A34" s="3">
        <v>31</v>
      </c>
      <c r="B34" s="33"/>
      <c r="C34" s="40"/>
      <c r="D34" s="5" t="s">
        <v>103</v>
      </c>
      <c r="E34" s="6">
        <v>3</v>
      </c>
      <c r="F34" s="5" t="s">
        <v>104</v>
      </c>
      <c r="G34" s="5" t="s">
        <v>99</v>
      </c>
      <c r="H34" s="18"/>
      <c r="I34" s="19">
        <v>400</v>
      </c>
      <c r="J34" s="19">
        <v>400</v>
      </c>
      <c r="K34" s="19">
        <v>400</v>
      </c>
      <c r="L34" s="19">
        <v>400</v>
      </c>
      <c r="M34" s="7">
        <f t="shared" si="3"/>
        <v>1600</v>
      </c>
      <c r="N34" s="19">
        <v>500</v>
      </c>
      <c r="O34" s="19">
        <v>500</v>
      </c>
      <c r="P34" s="19">
        <v>500</v>
      </c>
      <c r="Q34" s="19">
        <v>500</v>
      </c>
      <c r="R34" s="8">
        <f t="shared" si="1"/>
        <v>2000</v>
      </c>
      <c r="S34" s="7">
        <f t="shared" si="2"/>
        <v>3600</v>
      </c>
    </row>
    <row r="35" spans="1:19" ht="31.9" customHeight="1" x14ac:dyDescent="0.25">
      <c r="A35" s="3">
        <v>32</v>
      </c>
      <c r="B35" s="41" t="s">
        <v>105</v>
      </c>
      <c r="C35" s="41"/>
      <c r="D35" s="41"/>
      <c r="E35" s="41"/>
      <c r="F35" s="41"/>
      <c r="G35" s="41"/>
      <c r="H35" s="12"/>
      <c r="I35" s="13"/>
      <c r="J35" s="13"/>
      <c r="K35" s="13"/>
      <c r="L35" s="13"/>
      <c r="M35" s="13"/>
      <c r="N35" s="13"/>
      <c r="O35" s="13"/>
      <c r="P35" s="13"/>
      <c r="Q35" s="13"/>
      <c r="R35" s="13"/>
      <c r="S35" s="13"/>
    </row>
    <row r="36" spans="1:19" ht="49.15" hidden="1" customHeight="1" x14ac:dyDescent="0.25">
      <c r="A36" s="3">
        <v>33</v>
      </c>
      <c r="B36" s="33" t="s">
        <v>106</v>
      </c>
      <c r="C36" s="34" t="s">
        <v>107</v>
      </c>
      <c r="D36" s="5" t="s">
        <v>20</v>
      </c>
      <c r="E36" s="6">
        <v>1</v>
      </c>
      <c r="F36" s="5" t="s">
        <v>108</v>
      </c>
      <c r="G36" s="5" t="s">
        <v>109</v>
      </c>
      <c r="H36" s="18" t="s">
        <v>56</v>
      </c>
      <c r="I36" s="7">
        <v>0</v>
      </c>
      <c r="J36" s="7">
        <v>1</v>
      </c>
      <c r="K36" s="7">
        <v>0</v>
      </c>
      <c r="L36" s="7">
        <v>0</v>
      </c>
      <c r="M36" s="7">
        <f t="shared" si="3"/>
        <v>1</v>
      </c>
      <c r="N36" s="7">
        <v>0</v>
      </c>
      <c r="O36" s="7">
        <v>1</v>
      </c>
      <c r="P36" s="7">
        <v>0</v>
      </c>
      <c r="Q36" s="7">
        <v>0</v>
      </c>
      <c r="R36" s="8">
        <f t="shared" si="1"/>
        <v>1</v>
      </c>
      <c r="S36" s="7">
        <f t="shared" si="2"/>
        <v>2</v>
      </c>
    </row>
    <row r="37" spans="1:19" ht="48" hidden="1" customHeight="1" x14ac:dyDescent="0.25">
      <c r="A37" s="3">
        <v>34</v>
      </c>
      <c r="B37" s="33"/>
      <c r="C37" s="34"/>
      <c r="D37" s="5" t="s">
        <v>20</v>
      </c>
      <c r="E37" s="6">
        <v>2</v>
      </c>
      <c r="F37" s="5" t="s">
        <v>110</v>
      </c>
      <c r="G37" s="5" t="s">
        <v>111</v>
      </c>
      <c r="H37" s="18" t="s">
        <v>56</v>
      </c>
      <c r="I37" s="7">
        <v>0</v>
      </c>
      <c r="J37" s="7">
        <v>0</v>
      </c>
      <c r="K37" s="7">
        <v>0</v>
      </c>
      <c r="L37" s="7">
        <v>0</v>
      </c>
      <c r="M37" s="7">
        <f t="shared" si="3"/>
        <v>0</v>
      </c>
      <c r="N37" s="7">
        <v>0</v>
      </c>
      <c r="O37" s="7">
        <v>0</v>
      </c>
      <c r="P37" s="7">
        <v>100</v>
      </c>
      <c r="Q37" s="7">
        <v>0</v>
      </c>
      <c r="R37" s="8">
        <f t="shared" si="1"/>
        <v>100</v>
      </c>
      <c r="S37" s="7">
        <v>100</v>
      </c>
    </row>
    <row r="38" spans="1:19" ht="60" hidden="1" customHeight="1" x14ac:dyDescent="0.25">
      <c r="A38" s="3">
        <v>35</v>
      </c>
      <c r="B38" s="33"/>
      <c r="C38" s="34"/>
      <c r="D38" s="5" t="s">
        <v>20</v>
      </c>
      <c r="E38" s="6">
        <v>3</v>
      </c>
      <c r="F38" s="5" t="s">
        <v>112</v>
      </c>
      <c r="G38" s="5" t="s">
        <v>111</v>
      </c>
      <c r="H38" s="18" t="s">
        <v>56</v>
      </c>
      <c r="I38" s="7">
        <v>0</v>
      </c>
      <c r="J38" s="7">
        <v>0</v>
      </c>
      <c r="K38" s="7">
        <v>0</v>
      </c>
      <c r="L38" s="7">
        <v>0</v>
      </c>
      <c r="M38" s="7">
        <f t="shared" si="3"/>
        <v>0</v>
      </c>
      <c r="N38" s="7">
        <v>0</v>
      </c>
      <c r="O38" s="7">
        <v>0</v>
      </c>
      <c r="P38" s="7">
        <v>0</v>
      </c>
      <c r="Q38" s="7">
        <v>100</v>
      </c>
      <c r="R38" s="8">
        <f t="shared" si="1"/>
        <v>100</v>
      </c>
      <c r="S38" s="7">
        <v>100</v>
      </c>
    </row>
    <row r="39" spans="1:19" ht="66" hidden="1" customHeight="1" x14ac:dyDescent="0.25">
      <c r="A39" s="3">
        <v>36</v>
      </c>
      <c r="B39" s="33" t="s">
        <v>113</v>
      </c>
      <c r="C39" s="40" t="s">
        <v>114</v>
      </c>
      <c r="D39" s="5" t="s">
        <v>115</v>
      </c>
      <c r="E39" s="6">
        <v>1</v>
      </c>
      <c r="F39" s="18" t="s">
        <v>116</v>
      </c>
      <c r="G39" s="5" t="s">
        <v>117</v>
      </c>
      <c r="H39" s="18" t="s">
        <v>56</v>
      </c>
      <c r="I39" s="7">
        <v>0</v>
      </c>
      <c r="J39" s="7">
        <v>0</v>
      </c>
      <c r="K39" s="7">
        <v>0</v>
      </c>
      <c r="L39" s="7">
        <v>1</v>
      </c>
      <c r="M39" s="7">
        <f t="shared" si="3"/>
        <v>1</v>
      </c>
      <c r="N39" s="7">
        <v>0</v>
      </c>
      <c r="O39" s="7">
        <v>0</v>
      </c>
      <c r="P39" s="7">
        <v>0</v>
      </c>
      <c r="Q39" s="7">
        <v>0</v>
      </c>
      <c r="R39" s="8">
        <f t="shared" si="1"/>
        <v>0</v>
      </c>
      <c r="S39" s="7">
        <f t="shared" si="2"/>
        <v>1</v>
      </c>
    </row>
    <row r="40" spans="1:19" ht="60" hidden="1" customHeight="1" x14ac:dyDescent="0.25">
      <c r="A40" s="3">
        <v>37</v>
      </c>
      <c r="B40" s="33"/>
      <c r="C40" s="40"/>
      <c r="D40" s="5" t="s">
        <v>115</v>
      </c>
      <c r="E40" s="6">
        <v>2</v>
      </c>
      <c r="F40" s="18" t="s">
        <v>118</v>
      </c>
      <c r="G40" s="5" t="s">
        <v>117</v>
      </c>
      <c r="H40" s="18" t="s">
        <v>119</v>
      </c>
      <c r="I40" s="7">
        <v>0</v>
      </c>
      <c r="J40" s="7">
        <v>0</v>
      </c>
      <c r="K40" s="7">
        <v>0</v>
      </c>
      <c r="L40" s="7">
        <v>1</v>
      </c>
      <c r="M40" s="7">
        <f t="shared" si="3"/>
        <v>1</v>
      </c>
      <c r="N40" s="7">
        <v>0</v>
      </c>
      <c r="O40" s="7">
        <v>0</v>
      </c>
      <c r="P40" s="7">
        <v>0</v>
      </c>
      <c r="Q40" s="7">
        <v>0</v>
      </c>
      <c r="R40" s="8">
        <f t="shared" si="1"/>
        <v>0</v>
      </c>
      <c r="S40" s="7">
        <f t="shared" si="2"/>
        <v>1</v>
      </c>
    </row>
    <row r="41" spans="1:19" ht="60" hidden="1" customHeight="1" x14ac:dyDescent="0.25">
      <c r="A41" s="3">
        <v>38</v>
      </c>
      <c r="B41" s="33"/>
      <c r="C41" s="40"/>
      <c r="D41" s="5" t="s">
        <v>115</v>
      </c>
      <c r="E41" s="6">
        <v>3</v>
      </c>
      <c r="F41" s="5" t="s">
        <v>120</v>
      </c>
      <c r="G41" s="5" t="s">
        <v>117</v>
      </c>
      <c r="H41" s="18" t="s">
        <v>121</v>
      </c>
      <c r="I41" s="7">
        <v>0</v>
      </c>
      <c r="J41" s="7">
        <v>0</v>
      </c>
      <c r="K41" s="7">
        <v>0</v>
      </c>
      <c r="L41" s="7">
        <v>0</v>
      </c>
      <c r="M41" s="7">
        <f t="shared" si="3"/>
        <v>0</v>
      </c>
      <c r="N41" s="7">
        <v>0</v>
      </c>
      <c r="O41" s="7">
        <v>1</v>
      </c>
      <c r="P41" s="7">
        <v>0</v>
      </c>
      <c r="Q41" s="7">
        <v>0</v>
      </c>
      <c r="R41" s="8">
        <f t="shared" si="1"/>
        <v>1</v>
      </c>
      <c r="S41" s="7">
        <f t="shared" si="2"/>
        <v>1</v>
      </c>
    </row>
    <row r="42" spans="1:19" ht="31.15" customHeight="1" x14ac:dyDescent="0.25">
      <c r="A42" s="3">
        <v>39</v>
      </c>
      <c r="B42" s="35" t="s">
        <v>122</v>
      </c>
      <c r="C42" s="36"/>
      <c r="D42" s="36"/>
      <c r="E42" s="36"/>
      <c r="F42" s="36"/>
      <c r="G42" s="37"/>
      <c r="H42" s="12"/>
      <c r="I42" s="13"/>
      <c r="J42" s="13"/>
      <c r="K42" s="13"/>
      <c r="L42" s="13"/>
      <c r="M42" s="13"/>
      <c r="N42" s="13"/>
      <c r="O42" s="13"/>
      <c r="P42" s="13"/>
      <c r="Q42" s="13"/>
      <c r="R42" s="13"/>
      <c r="S42" s="13"/>
    </row>
    <row r="43" spans="1:19" ht="68.45" customHeight="1" x14ac:dyDescent="0.25">
      <c r="A43" s="3">
        <v>40</v>
      </c>
      <c r="B43" s="33" t="s">
        <v>123</v>
      </c>
      <c r="C43" s="38" t="s">
        <v>124</v>
      </c>
      <c r="D43" s="30" t="s">
        <v>125</v>
      </c>
      <c r="E43" s="31">
        <v>1</v>
      </c>
      <c r="F43" s="30" t="s">
        <v>126</v>
      </c>
      <c r="G43" s="30" t="s">
        <v>127</v>
      </c>
      <c r="H43" s="32"/>
      <c r="I43" s="19">
        <v>150</v>
      </c>
      <c r="J43" s="19">
        <v>150</v>
      </c>
      <c r="K43" s="19">
        <v>150</v>
      </c>
      <c r="L43" s="19">
        <v>150</v>
      </c>
      <c r="M43" s="7">
        <f t="shared" si="3"/>
        <v>600</v>
      </c>
      <c r="N43" s="19">
        <v>150</v>
      </c>
      <c r="O43" s="19">
        <v>160</v>
      </c>
      <c r="P43" s="19">
        <v>160</v>
      </c>
      <c r="Q43" s="19">
        <v>200</v>
      </c>
      <c r="R43" s="8">
        <f t="shared" si="1"/>
        <v>670</v>
      </c>
      <c r="S43" s="7">
        <f t="shared" si="2"/>
        <v>1270</v>
      </c>
    </row>
    <row r="44" spans="1:19" ht="51" customHeight="1" x14ac:dyDescent="0.25">
      <c r="A44" s="3">
        <v>41</v>
      </c>
      <c r="B44" s="33"/>
      <c r="C44" s="38"/>
      <c r="D44" s="30" t="s">
        <v>125</v>
      </c>
      <c r="E44" s="31">
        <v>2</v>
      </c>
      <c r="F44" s="30" t="s">
        <v>128</v>
      </c>
      <c r="G44" s="30" t="s">
        <v>129</v>
      </c>
      <c r="H44" s="32"/>
      <c r="I44" s="19">
        <v>1500</v>
      </c>
      <c r="J44" s="19">
        <v>1500</v>
      </c>
      <c r="K44" s="19">
        <v>1500</v>
      </c>
      <c r="L44" s="19">
        <v>1500</v>
      </c>
      <c r="M44" s="7">
        <f t="shared" si="3"/>
        <v>6000</v>
      </c>
      <c r="N44" s="19">
        <v>1500</v>
      </c>
      <c r="O44" s="19">
        <v>1500</v>
      </c>
      <c r="P44" s="19">
        <v>1500</v>
      </c>
      <c r="Q44" s="19">
        <v>1500</v>
      </c>
      <c r="R44" s="8">
        <f t="shared" si="1"/>
        <v>6000</v>
      </c>
      <c r="S44" s="7">
        <f t="shared" si="2"/>
        <v>12000</v>
      </c>
    </row>
    <row r="45" spans="1:19" ht="51.6" customHeight="1" x14ac:dyDescent="0.25">
      <c r="A45" s="3">
        <v>42</v>
      </c>
      <c r="B45" s="33"/>
      <c r="C45" s="38"/>
      <c r="D45" s="32" t="s">
        <v>53</v>
      </c>
      <c r="E45" s="31">
        <v>3</v>
      </c>
      <c r="F45" s="30" t="s">
        <v>130</v>
      </c>
      <c r="G45" s="30" t="s">
        <v>131</v>
      </c>
      <c r="H45" s="32" t="s">
        <v>132</v>
      </c>
      <c r="I45" s="7">
        <v>100</v>
      </c>
      <c r="J45" s="7">
        <v>100</v>
      </c>
      <c r="K45" s="7">
        <v>100</v>
      </c>
      <c r="L45" s="7">
        <v>100</v>
      </c>
      <c r="M45" s="7">
        <v>100</v>
      </c>
      <c r="N45" s="7">
        <v>100</v>
      </c>
      <c r="O45" s="7">
        <v>100</v>
      </c>
      <c r="P45" s="7">
        <v>100</v>
      </c>
      <c r="Q45" s="7">
        <v>100</v>
      </c>
      <c r="R45" s="7">
        <v>100</v>
      </c>
      <c r="S45" s="7">
        <v>100</v>
      </c>
    </row>
    <row r="46" spans="1:19" ht="75" customHeight="1" x14ac:dyDescent="0.25">
      <c r="A46" s="3">
        <v>43</v>
      </c>
      <c r="B46" s="33" t="s">
        <v>133</v>
      </c>
      <c r="C46" s="38" t="s">
        <v>134</v>
      </c>
      <c r="D46" s="30" t="s">
        <v>135</v>
      </c>
      <c r="E46" s="31">
        <v>1</v>
      </c>
      <c r="F46" s="30" t="s">
        <v>136</v>
      </c>
      <c r="G46" s="30" t="s">
        <v>137</v>
      </c>
      <c r="H46" s="32"/>
      <c r="I46" s="19">
        <v>1</v>
      </c>
      <c r="J46" s="19">
        <v>0</v>
      </c>
      <c r="K46" s="19">
        <v>0</v>
      </c>
      <c r="L46" s="19">
        <v>0</v>
      </c>
      <c r="M46" s="7">
        <f t="shared" si="3"/>
        <v>1</v>
      </c>
      <c r="N46" s="19">
        <v>1</v>
      </c>
      <c r="O46" s="19">
        <v>0</v>
      </c>
      <c r="P46" s="19">
        <v>0</v>
      </c>
      <c r="Q46" s="19">
        <v>0</v>
      </c>
      <c r="R46" s="8">
        <f t="shared" si="1"/>
        <v>1</v>
      </c>
      <c r="S46" s="7">
        <f t="shared" si="2"/>
        <v>2</v>
      </c>
    </row>
    <row r="47" spans="1:19" ht="49.9" customHeight="1" x14ac:dyDescent="0.25">
      <c r="A47" s="3">
        <v>44</v>
      </c>
      <c r="B47" s="33"/>
      <c r="C47" s="38"/>
      <c r="D47" s="30" t="s">
        <v>138</v>
      </c>
      <c r="E47" s="31">
        <v>2</v>
      </c>
      <c r="F47" s="30" t="s">
        <v>139</v>
      </c>
      <c r="G47" s="30" t="s">
        <v>140</v>
      </c>
      <c r="H47" s="32"/>
      <c r="I47" s="19">
        <v>1</v>
      </c>
      <c r="J47" s="19">
        <v>1</v>
      </c>
      <c r="K47" s="19">
        <v>0</v>
      </c>
      <c r="L47" s="19">
        <v>0</v>
      </c>
      <c r="M47" s="7">
        <f t="shared" si="3"/>
        <v>2</v>
      </c>
      <c r="N47" s="19">
        <v>1</v>
      </c>
      <c r="O47" s="19">
        <v>1</v>
      </c>
      <c r="P47" s="19">
        <v>0</v>
      </c>
      <c r="Q47" s="19">
        <v>0</v>
      </c>
      <c r="R47" s="8">
        <f t="shared" si="1"/>
        <v>2</v>
      </c>
      <c r="S47" s="7">
        <f t="shared" si="2"/>
        <v>4</v>
      </c>
    </row>
    <row r="48" spans="1:19" ht="75.75" customHeight="1" x14ac:dyDescent="0.25">
      <c r="A48" s="3">
        <v>45</v>
      </c>
      <c r="B48" s="33"/>
      <c r="C48" s="38"/>
      <c r="D48" s="30" t="s">
        <v>135</v>
      </c>
      <c r="E48" s="31">
        <v>3</v>
      </c>
      <c r="F48" s="30" t="s">
        <v>141</v>
      </c>
      <c r="G48" s="30" t="s">
        <v>142</v>
      </c>
      <c r="H48" s="32"/>
      <c r="I48" s="19">
        <v>10</v>
      </c>
      <c r="J48" s="19">
        <v>10</v>
      </c>
      <c r="K48" s="19">
        <v>10</v>
      </c>
      <c r="L48" s="19">
        <v>10</v>
      </c>
      <c r="M48" s="7">
        <f t="shared" si="3"/>
        <v>40</v>
      </c>
      <c r="N48" s="19">
        <v>10</v>
      </c>
      <c r="O48" s="19">
        <v>10</v>
      </c>
      <c r="P48" s="19">
        <v>10</v>
      </c>
      <c r="Q48" s="19">
        <v>10</v>
      </c>
      <c r="R48" s="8">
        <f t="shared" si="1"/>
        <v>40</v>
      </c>
      <c r="S48" s="7">
        <f t="shared" si="2"/>
        <v>80</v>
      </c>
    </row>
    <row r="49" spans="1:19" ht="34.15" customHeight="1" x14ac:dyDescent="0.25">
      <c r="A49" s="3">
        <v>46</v>
      </c>
      <c r="B49" s="35" t="s">
        <v>143</v>
      </c>
      <c r="C49" s="36"/>
      <c r="D49" s="36"/>
      <c r="E49" s="36"/>
      <c r="F49" s="36"/>
      <c r="G49" s="37"/>
      <c r="H49" s="12"/>
      <c r="I49" s="13"/>
      <c r="J49" s="13"/>
      <c r="K49" s="13"/>
      <c r="L49" s="13"/>
      <c r="M49" s="13"/>
      <c r="N49" s="13"/>
      <c r="O49" s="13"/>
      <c r="P49" s="13"/>
      <c r="Q49" s="13"/>
      <c r="R49" s="13"/>
      <c r="S49" s="13"/>
    </row>
    <row r="50" spans="1:19" ht="67.150000000000006" hidden="1" customHeight="1" x14ac:dyDescent="0.25">
      <c r="A50" s="3">
        <v>47</v>
      </c>
      <c r="B50" s="33" t="s">
        <v>144</v>
      </c>
      <c r="C50" s="34" t="s">
        <v>145</v>
      </c>
      <c r="D50" s="5" t="s">
        <v>146</v>
      </c>
      <c r="E50" s="6">
        <v>1</v>
      </c>
      <c r="F50" s="5" t="s">
        <v>147</v>
      </c>
      <c r="G50" s="5" t="s">
        <v>148</v>
      </c>
      <c r="H50" s="18" t="s">
        <v>149</v>
      </c>
      <c r="I50" s="7">
        <v>1</v>
      </c>
      <c r="J50" s="7">
        <v>0</v>
      </c>
      <c r="K50" s="7">
        <v>0</v>
      </c>
      <c r="L50" s="7">
        <v>0</v>
      </c>
      <c r="M50" s="7">
        <f t="shared" ref="M50:M61" si="7">I50+J50+K50+L50</f>
        <v>1</v>
      </c>
      <c r="N50" s="7">
        <v>0</v>
      </c>
      <c r="O50" s="7">
        <v>0</v>
      </c>
      <c r="P50" s="7">
        <v>0</v>
      </c>
      <c r="Q50" s="7">
        <v>0</v>
      </c>
      <c r="R50" s="8">
        <f t="shared" ref="R50:R61" si="8">N50+O50+P50+Q50</f>
        <v>0</v>
      </c>
      <c r="S50" s="7">
        <f t="shared" ref="S50:S61" si="9">R50+M50</f>
        <v>1</v>
      </c>
    </row>
    <row r="51" spans="1:19" ht="72.599999999999994" customHeight="1" x14ac:dyDescent="0.25">
      <c r="A51" s="3">
        <v>48</v>
      </c>
      <c r="B51" s="33"/>
      <c r="C51" s="38"/>
      <c r="D51" s="30" t="s">
        <v>53</v>
      </c>
      <c r="E51" s="31">
        <v>2</v>
      </c>
      <c r="F51" s="30" t="s">
        <v>150</v>
      </c>
      <c r="G51" s="30" t="s">
        <v>151</v>
      </c>
      <c r="H51" s="32" t="s">
        <v>56</v>
      </c>
      <c r="I51" s="19">
        <v>100</v>
      </c>
      <c r="J51" s="19">
        <v>100</v>
      </c>
      <c r="K51" s="19">
        <v>100</v>
      </c>
      <c r="L51" s="19">
        <v>100</v>
      </c>
      <c r="M51" s="7">
        <f t="shared" si="7"/>
        <v>400</v>
      </c>
      <c r="N51" s="19">
        <v>150</v>
      </c>
      <c r="O51" s="19">
        <v>150</v>
      </c>
      <c r="P51" s="19">
        <v>150</v>
      </c>
      <c r="Q51" s="19">
        <v>150</v>
      </c>
      <c r="R51" s="8">
        <f t="shared" si="8"/>
        <v>600</v>
      </c>
      <c r="S51" s="7">
        <f t="shared" si="9"/>
        <v>1000</v>
      </c>
    </row>
    <row r="52" spans="1:19" ht="100.15" hidden="1" customHeight="1" x14ac:dyDescent="0.25">
      <c r="A52" s="3">
        <v>49</v>
      </c>
      <c r="B52" s="33" t="s">
        <v>152</v>
      </c>
      <c r="C52" s="34" t="s">
        <v>153</v>
      </c>
      <c r="D52" s="5" t="s">
        <v>154</v>
      </c>
      <c r="E52" s="6">
        <v>1</v>
      </c>
      <c r="F52" s="5" t="s">
        <v>155</v>
      </c>
      <c r="G52" s="21" t="s">
        <v>156</v>
      </c>
      <c r="H52" s="18" t="s">
        <v>56</v>
      </c>
      <c r="I52" s="7">
        <v>3</v>
      </c>
      <c r="J52" s="7">
        <v>0</v>
      </c>
      <c r="K52" s="7">
        <v>3</v>
      </c>
      <c r="L52" s="7">
        <v>4</v>
      </c>
      <c r="M52" s="7">
        <f t="shared" si="7"/>
        <v>10</v>
      </c>
      <c r="N52" s="7">
        <v>3</v>
      </c>
      <c r="O52" s="7">
        <v>0</v>
      </c>
      <c r="P52" s="7">
        <v>3</v>
      </c>
      <c r="Q52" s="7">
        <v>4</v>
      </c>
      <c r="R52" s="8">
        <f t="shared" si="8"/>
        <v>10</v>
      </c>
      <c r="S52" s="7">
        <f t="shared" si="9"/>
        <v>20</v>
      </c>
    </row>
    <row r="53" spans="1:19" ht="63.6" hidden="1" customHeight="1" x14ac:dyDescent="0.25">
      <c r="A53" s="3">
        <v>50</v>
      </c>
      <c r="B53" s="33"/>
      <c r="C53" s="34"/>
      <c r="D53" s="5" t="s">
        <v>154</v>
      </c>
      <c r="E53" s="6">
        <v>2</v>
      </c>
      <c r="F53" s="5" t="s">
        <v>157</v>
      </c>
      <c r="G53" s="5" t="s">
        <v>158</v>
      </c>
      <c r="H53" s="18" t="s">
        <v>56</v>
      </c>
      <c r="I53" s="7">
        <v>3</v>
      </c>
      <c r="J53" s="7">
        <v>0</v>
      </c>
      <c r="K53" s="7">
        <v>3</v>
      </c>
      <c r="L53" s="7">
        <v>4</v>
      </c>
      <c r="M53" s="7">
        <f t="shared" si="7"/>
        <v>10</v>
      </c>
      <c r="N53" s="7">
        <v>3</v>
      </c>
      <c r="O53" s="7">
        <v>0</v>
      </c>
      <c r="P53" s="7">
        <v>3</v>
      </c>
      <c r="Q53" s="7">
        <v>4</v>
      </c>
      <c r="R53" s="8">
        <f t="shared" si="8"/>
        <v>10</v>
      </c>
      <c r="S53" s="7">
        <f t="shared" si="9"/>
        <v>20</v>
      </c>
    </row>
    <row r="54" spans="1:19" ht="46.9" hidden="1" customHeight="1" x14ac:dyDescent="0.25">
      <c r="A54" s="3">
        <v>51</v>
      </c>
      <c r="B54" s="33" t="s">
        <v>159</v>
      </c>
      <c r="C54" s="34" t="s">
        <v>160</v>
      </c>
      <c r="D54" s="22" t="s">
        <v>161</v>
      </c>
      <c r="E54" s="6">
        <v>1</v>
      </c>
      <c r="F54" s="5" t="s">
        <v>162</v>
      </c>
      <c r="G54" s="5" t="s">
        <v>82</v>
      </c>
      <c r="H54" s="16" t="s">
        <v>163</v>
      </c>
      <c r="I54" s="7">
        <v>0</v>
      </c>
      <c r="J54" s="7">
        <v>1</v>
      </c>
      <c r="K54" s="7">
        <v>0</v>
      </c>
      <c r="L54" s="7">
        <v>0</v>
      </c>
      <c r="M54" s="7">
        <f t="shared" si="7"/>
        <v>1</v>
      </c>
      <c r="N54" s="7">
        <v>0</v>
      </c>
      <c r="O54" s="7">
        <v>0</v>
      </c>
      <c r="P54" s="7">
        <v>0</v>
      </c>
      <c r="Q54" s="7">
        <v>0</v>
      </c>
      <c r="R54" s="8">
        <f t="shared" si="8"/>
        <v>0</v>
      </c>
      <c r="S54" s="7">
        <f t="shared" si="9"/>
        <v>1</v>
      </c>
    </row>
    <row r="55" spans="1:19" ht="58.9" hidden="1" customHeight="1" x14ac:dyDescent="0.25">
      <c r="A55" s="3">
        <v>52</v>
      </c>
      <c r="B55" s="33"/>
      <c r="C55" s="34"/>
      <c r="D55" s="22" t="s">
        <v>164</v>
      </c>
      <c r="E55" s="6">
        <v>2</v>
      </c>
      <c r="F55" s="5" t="s">
        <v>165</v>
      </c>
      <c r="G55" s="5" t="s">
        <v>166</v>
      </c>
      <c r="H55" s="16" t="s">
        <v>167</v>
      </c>
      <c r="I55" s="7">
        <v>0</v>
      </c>
      <c r="J55" s="7">
        <v>0</v>
      </c>
      <c r="K55" s="7">
        <v>64</v>
      </c>
      <c r="L55" s="7">
        <v>0</v>
      </c>
      <c r="M55" s="7">
        <f t="shared" si="7"/>
        <v>64</v>
      </c>
      <c r="N55" s="7">
        <v>0</v>
      </c>
      <c r="O55" s="7">
        <v>0</v>
      </c>
      <c r="P55" s="7">
        <v>0</v>
      </c>
      <c r="Q55" s="7">
        <v>0</v>
      </c>
      <c r="R55" s="8">
        <f t="shared" si="8"/>
        <v>0</v>
      </c>
      <c r="S55" s="7">
        <f t="shared" si="9"/>
        <v>64</v>
      </c>
    </row>
    <row r="56" spans="1:19" ht="53.45" customHeight="1" x14ac:dyDescent="0.25">
      <c r="A56" s="3">
        <v>53</v>
      </c>
      <c r="B56" s="33"/>
      <c r="C56" s="38"/>
      <c r="D56" s="30" t="s">
        <v>168</v>
      </c>
      <c r="E56" s="31">
        <v>3</v>
      </c>
      <c r="F56" s="30" t="s">
        <v>169</v>
      </c>
      <c r="G56" s="30" t="s">
        <v>170</v>
      </c>
      <c r="H56" s="32" t="s">
        <v>167</v>
      </c>
      <c r="I56" s="7">
        <v>0</v>
      </c>
      <c r="J56" s="7">
        <v>0</v>
      </c>
      <c r="K56" s="7">
        <v>64</v>
      </c>
      <c r="L56" s="7">
        <v>0</v>
      </c>
      <c r="M56" s="7">
        <f t="shared" si="7"/>
        <v>64</v>
      </c>
      <c r="N56" s="7">
        <v>0</v>
      </c>
      <c r="O56" s="7">
        <v>0</v>
      </c>
      <c r="P56" s="7">
        <v>0</v>
      </c>
      <c r="Q56" s="7">
        <v>0</v>
      </c>
      <c r="R56" s="8">
        <f t="shared" si="8"/>
        <v>0</v>
      </c>
      <c r="S56" s="7">
        <f t="shared" si="9"/>
        <v>64</v>
      </c>
    </row>
    <row r="57" spans="1:19" ht="39.6" customHeight="1" x14ac:dyDescent="0.25">
      <c r="A57" s="3">
        <v>54</v>
      </c>
      <c r="B57" s="33"/>
      <c r="C57" s="38"/>
      <c r="D57" s="30" t="s">
        <v>168</v>
      </c>
      <c r="E57" s="31">
        <v>4</v>
      </c>
      <c r="F57" s="30" t="s">
        <v>171</v>
      </c>
      <c r="G57" s="30" t="s">
        <v>172</v>
      </c>
      <c r="H57" s="32" t="s">
        <v>23</v>
      </c>
      <c r="I57" s="7">
        <v>0</v>
      </c>
      <c r="J57" s="7">
        <v>0</v>
      </c>
      <c r="K57" s="7">
        <v>64</v>
      </c>
      <c r="L57" s="7">
        <v>0</v>
      </c>
      <c r="M57" s="7">
        <f t="shared" si="7"/>
        <v>64</v>
      </c>
      <c r="N57" s="7">
        <v>0</v>
      </c>
      <c r="O57" s="7">
        <v>64</v>
      </c>
      <c r="P57" s="7">
        <v>0</v>
      </c>
      <c r="Q57" s="7">
        <v>0</v>
      </c>
      <c r="R57" s="8">
        <f t="shared" si="8"/>
        <v>64</v>
      </c>
      <c r="S57" s="7">
        <f t="shared" si="9"/>
        <v>128</v>
      </c>
    </row>
    <row r="58" spans="1:19" ht="93" customHeight="1" x14ac:dyDescent="0.25">
      <c r="A58" s="3">
        <v>55</v>
      </c>
      <c r="B58" s="33"/>
      <c r="C58" s="38"/>
      <c r="D58" s="30" t="s">
        <v>168</v>
      </c>
      <c r="E58" s="31">
        <v>5</v>
      </c>
      <c r="F58" s="30" t="s">
        <v>173</v>
      </c>
      <c r="G58" s="30" t="s">
        <v>174</v>
      </c>
      <c r="H58" s="32"/>
      <c r="I58" s="23">
        <v>2000</v>
      </c>
      <c r="J58" s="23">
        <v>2000</v>
      </c>
      <c r="K58" s="23">
        <v>2000</v>
      </c>
      <c r="L58" s="23">
        <v>2000</v>
      </c>
      <c r="M58" s="7">
        <f t="shared" si="7"/>
        <v>8000</v>
      </c>
      <c r="N58" s="23">
        <v>2000</v>
      </c>
      <c r="O58" s="23">
        <v>2000</v>
      </c>
      <c r="P58" s="19">
        <v>200</v>
      </c>
      <c r="Q58" s="19">
        <v>2000</v>
      </c>
      <c r="R58" s="8">
        <f t="shared" si="8"/>
        <v>6200</v>
      </c>
      <c r="S58" s="7">
        <f t="shared" si="9"/>
        <v>14200</v>
      </c>
    </row>
    <row r="59" spans="1:19" ht="39.6" hidden="1" customHeight="1" x14ac:dyDescent="0.25">
      <c r="A59" s="3">
        <v>56</v>
      </c>
      <c r="B59" s="33"/>
      <c r="C59" s="34"/>
      <c r="D59" s="5" t="s">
        <v>175</v>
      </c>
      <c r="E59" s="6">
        <v>6</v>
      </c>
      <c r="F59" s="5" t="s">
        <v>176</v>
      </c>
      <c r="G59" s="5" t="s">
        <v>82</v>
      </c>
      <c r="H59" s="18" t="s">
        <v>56</v>
      </c>
      <c r="I59" s="7">
        <v>1</v>
      </c>
      <c r="J59" s="7">
        <v>0</v>
      </c>
      <c r="K59" s="7">
        <v>0</v>
      </c>
      <c r="L59" s="7">
        <v>0</v>
      </c>
      <c r="M59" s="7">
        <f t="shared" si="7"/>
        <v>1</v>
      </c>
      <c r="N59" s="7">
        <v>0</v>
      </c>
      <c r="O59" s="7">
        <v>0</v>
      </c>
      <c r="P59" s="7">
        <v>0</v>
      </c>
      <c r="Q59" s="7">
        <v>0</v>
      </c>
      <c r="R59" s="8">
        <f t="shared" si="8"/>
        <v>0</v>
      </c>
      <c r="S59" s="7">
        <f t="shared" si="9"/>
        <v>1</v>
      </c>
    </row>
    <row r="60" spans="1:19" ht="55.15" hidden="1" customHeight="1" x14ac:dyDescent="0.25">
      <c r="A60" s="3">
        <v>57</v>
      </c>
      <c r="B60" s="33"/>
      <c r="C60" s="34"/>
      <c r="D60" s="5" t="s">
        <v>177</v>
      </c>
      <c r="E60" s="6">
        <v>7</v>
      </c>
      <c r="F60" s="5" t="s">
        <v>178</v>
      </c>
      <c r="G60" s="5" t="s">
        <v>83</v>
      </c>
      <c r="H60" s="18" t="s">
        <v>56</v>
      </c>
      <c r="I60" s="7">
        <v>0</v>
      </c>
      <c r="J60" s="7">
        <v>64</v>
      </c>
      <c r="K60" s="7">
        <v>0</v>
      </c>
      <c r="L60" s="7">
        <v>0</v>
      </c>
      <c r="M60" s="7">
        <f t="shared" si="7"/>
        <v>64</v>
      </c>
      <c r="N60" s="7">
        <v>0</v>
      </c>
      <c r="O60" s="7">
        <v>0</v>
      </c>
      <c r="P60" s="7">
        <v>0</v>
      </c>
      <c r="Q60" s="7">
        <v>0</v>
      </c>
      <c r="R60" s="8">
        <f t="shared" si="8"/>
        <v>0</v>
      </c>
      <c r="S60" s="7">
        <f t="shared" si="9"/>
        <v>64</v>
      </c>
    </row>
    <row r="61" spans="1:19" ht="61.9" hidden="1" customHeight="1" x14ac:dyDescent="0.25">
      <c r="A61" s="3">
        <v>58</v>
      </c>
      <c r="B61" s="33"/>
      <c r="C61" s="34"/>
      <c r="D61" s="5" t="s">
        <v>175</v>
      </c>
      <c r="E61" s="6">
        <v>8</v>
      </c>
      <c r="F61" s="5" t="s">
        <v>179</v>
      </c>
      <c r="G61" s="5" t="s">
        <v>180</v>
      </c>
      <c r="H61" s="18" t="s">
        <v>56</v>
      </c>
      <c r="I61" s="7">
        <v>0</v>
      </c>
      <c r="J61" s="7">
        <v>0</v>
      </c>
      <c r="K61" s="7">
        <v>32</v>
      </c>
      <c r="L61" s="7">
        <v>32</v>
      </c>
      <c r="M61" s="7">
        <f t="shared" si="7"/>
        <v>64</v>
      </c>
      <c r="N61" s="7">
        <v>0</v>
      </c>
      <c r="O61" s="7">
        <v>0</v>
      </c>
      <c r="P61" s="7">
        <v>0</v>
      </c>
      <c r="Q61" s="7">
        <v>0</v>
      </c>
      <c r="R61" s="8">
        <f t="shared" si="8"/>
        <v>0</v>
      </c>
      <c r="S61" s="7">
        <f t="shared" si="9"/>
        <v>64</v>
      </c>
    </row>
    <row r="62" spans="1:19" ht="38.450000000000003" customHeight="1" x14ac:dyDescent="0.25">
      <c r="A62" s="3">
        <v>59</v>
      </c>
      <c r="B62" s="35" t="s">
        <v>181</v>
      </c>
      <c r="C62" s="36"/>
      <c r="D62" s="36"/>
      <c r="E62" s="36"/>
      <c r="F62" s="36"/>
      <c r="G62" s="37"/>
      <c r="H62" s="12"/>
      <c r="I62" s="13"/>
      <c r="J62" s="13"/>
      <c r="K62" s="13"/>
      <c r="L62" s="13"/>
      <c r="M62" s="13"/>
      <c r="N62" s="13"/>
      <c r="O62" s="13"/>
      <c r="P62" s="13"/>
      <c r="Q62" s="13"/>
      <c r="R62" s="13"/>
      <c r="S62" s="13"/>
    </row>
    <row r="63" spans="1:19" ht="58.9" hidden="1" customHeight="1" x14ac:dyDescent="0.25">
      <c r="A63" s="3">
        <v>60</v>
      </c>
      <c r="B63" s="33" t="s">
        <v>182</v>
      </c>
      <c r="C63" s="39" t="s">
        <v>183</v>
      </c>
      <c r="D63" s="18" t="s">
        <v>20</v>
      </c>
      <c r="E63" s="19">
        <v>1</v>
      </c>
      <c r="F63" s="18" t="s">
        <v>184</v>
      </c>
      <c r="G63" s="18" t="s">
        <v>185</v>
      </c>
      <c r="H63" s="18" t="s">
        <v>56</v>
      </c>
      <c r="I63" s="7">
        <v>0</v>
      </c>
      <c r="J63" s="7">
        <v>0</v>
      </c>
      <c r="K63" s="7">
        <v>0</v>
      </c>
      <c r="L63" s="7">
        <v>1</v>
      </c>
      <c r="M63" s="7">
        <f t="shared" si="3"/>
        <v>1</v>
      </c>
      <c r="N63" s="7">
        <v>0</v>
      </c>
      <c r="O63" s="7">
        <v>0</v>
      </c>
      <c r="P63" s="7">
        <v>0</v>
      </c>
      <c r="Q63" s="7">
        <v>0</v>
      </c>
      <c r="R63" s="8">
        <f t="shared" si="1"/>
        <v>0</v>
      </c>
      <c r="S63" s="7">
        <f t="shared" si="2"/>
        <v>1</v>
      </c>
    </row>
    <row r="64" spans="1:19" ht="42.75" hidden="1" customHeight="1" x14ac:dyDescent="0.25">
      <c r="A64" s="3">
        <v>61</v>
      </c>
      <c r="B64" s="33"/>
      <c r="C64" s="39"/>
      <c r="D64" s="18" t="s">
        <v>20</v>
      </c>
      <c r="E64" s="19">
        <v>2</v>
      </c>
      <c r="F64" s="18" t="s">
        <v>186</v>
      </c>
      <c r="G64" s="18" t="s">
        <v>82</v>
      </c>
      <c r="H64" s="5" t="s">
        <v>187</v>
      </c>
      <c r="I64" s="7">
        <v>1</v>
      </c>
      <c r="J64" s="7">
        <v>0</v>
      </c>
      <c r="K64" s="7">
        <v>0</v>
      </c>
      <c r="L64" s="7">
        <v>0</v>
      </c>
      <c r="M64" s="7">
        <f t="shared" si="3"/>
        <v>1</v>
      </c>
      <c r="N64" s="7">
        <v>0</v>
      </c>
      <c r="O64" s="7">
        <v>0</v>
      </c>
      <c r="P64" s="7">
        <v>0</v>
      </c>
      <c r="Q64" s="7">
        <v>0</v>
      </c>
      <c r="R64" s="8">
        <f t="shared" si="1"/>
        <v>0</v>
      </c>
      <c r="S64" s="7">
        <f t="shared" si="2"/>
        <v>1</v>
      </c>
    </row>
    <row r="65" spans="1:19" ht="49.15" customHeight="1" x14ac:dyDescent="0.25">
      <c r="A65" s="3">
        <v>62</v>
      </c>
      <c r="B65" s="33" t="s">
        <v>188</v>
      </c>
      <c r="C65" s="39" t="s">
        <v>189</v>
      </c>
      <c r="D65" s="18" t="s">
        <v>190</v>
      </c>
      <c r="E65" s="19">
        <v>1</v>
      </c>
      <c r="F65" s="18" t="s">
        <v>191</v>
      </c>
      <c r="G65" s="18" t="s">
        <v>192</v>
      </c>
      <c r="H65" s="18" t="s">
        <v>56</v>
      </c>
      <c r="I65" s="7">
        <v>64</v>
      </c>
      <c r="J65" s="7">
        <v>0</v>
      </c>
      <c r="K65" s="7">
        <v>64</v>
      </c>
      <c r="L65" s="7">
        <v>0</v>
      </c>
      <c r="M65" s="7">
        <f t="shared" si="3"/>
        <v>128</v>
      </c>
      <c r="N65" s="7">
        <v>64</v>
      </c>
      <c r="O65" s="7">
        <v>0</v>
      </c>
      <c r="P65" s="7">
        <v>64</v>
      </c>
      <c r="Q65" s="7">
        <v>0</v>
      </c>
      <c r="R65" s="8">
        <f t="shared" si="1"/>
        <v>128</v>
      </c>
      <c r="S65" s="7">
        <f t="shared" si="2"/>
        <v>256</v>
      </c>
    </row>
    <row r="66" spans="1:19" ht="45" customHeight="1" x14ac:dyDescent="0.25">
      <c r="A66" s="3">
        <v>63</v>
      </c>
      <c r="B66" s="33"/>
      <c r="C66" s="39"/>
      <c r="D66" s="18" t="s">
        <v>193</v>
      </c>
      <c r="E66" s="19">
        <v>2</v>
      </c>
      <c r="F66" s="18" t="s">
        <v>194</v>
      </c>
      <c r="G66" s="18" t="s">
        <v>195</v>
      </c>
      <c r="H66" s="18" t="s">
        <v>56</v>
      </c>
      <c r="I66" s="7">
        <v>482</v>
      </c>
      <c r="J66" s="7">
        <v>0</v>
      </c>
      <c r="K66" s="7">
        <v>482</v>
      </c>
      <c r="L66" s="7">
        <v>0</v>
      </c>
      <c r="M66" s="7">
        <f t="shared" si="3"/>
        <v>964</v>
      </c>
      <c r="N66" s="7">
        <v>482</v>
      </c>
      <c r="O66" s="7">
        <v>0</v>
      </c>
      <c r="P66" s="7">
        <v>482</v>
      </c>
      <c r="Q66" s="7">
        <v>0</v>
      </c>
      <c r="R66" s="8">
        <f t="shared" si="1"/>
        <v>964</v>
      </c>
      <c r="S66" s="7">
        <f t="shared" si="2"/>
        <v>1928</v>
      </c>
    </row>
    <row r="67" spans="1:19" ht="72" customHeight="1" x14ac:dyDescent="0.25">
      <c r="A67" s="3">
        <v>64</v>
      </c>
      <c r="B67" s="33" t="s">
        <v>196</v>
      </c>
      <c r="C67" s="34" t="s">
        <v>197</v>
      </c>
      <c r="D67" s="5" t="s">
        <v>198</v>
      </c>
      <c r="E67" s="6">
        <v>1</v>
      </c>
      <c r="F67" s="5" t="s">
        <v>199</v>
      </c>
      <c r="G67" s="5" t="s">
        <v>200</v>
      </c>
      <c r="H67" s="18" t="s">
        <v>56</v>
      </c>
      <c r="I67" s="7">
        <v>1</v>
      </c>
      <c r="J67" s="7">
        <v>1</v>
      </c>
      <c r="K67" s="7">
        <v>1</v>
      </c>
      <c r="L67" s="7">
        <v>1</v>
      </c>
      <c r="M67" s="7">
        <f>I67+J67+K67+L67</f>
        <v>4</v>
      </c>
      <c r="N67" s="7">
        <v>1</v>
      </c>
      <c r="O67" s="7">
        <v>1</v>
      </c>
      <c r="P67" s="7">
        <v>1</v>
      </c>
      <c r="Q67" s="7">
        <v>1</v>
      </c>
      <c r="R67" s="8">
        <f>N67+O67+P67+Q67</f>
        <v>4</v>
      </c>
      <c r="S67" s="7">
        <f>R67+M67</f>
        <v>8</v>
      </c>
    </row>
    <row r="68" spans="1:19" ht="71.45" customHeight="1" x14ac:dyDescent="0.25">
      <c r="A68" s="3">
        <v>65</v>
      </c>
      <c r="B68" s="33"/>
      <c r="C68" s="34"/>
      <c r="D68" s="5" t="s">
        <v>201</v>
      </c>
      <c r="E68" s="6">
        <v>2</v>
      </c>
      <c r="F68" s="5" t="s">
        <v>202</v>
      </c>
      <c r="G68" s="5" t="s">
        <v>203</v>
      </c>
      <c r="H68" s="18"/>
      <c r="I68" s="7">
        <v>0</v>
      </c>
      <c r="J68" s="7">
        <v>0</v>
      </c>
      <c r="K68" s="20">
        <v>1000</v>
      </c>
      <c r="L68" s="20">
        <v>1000</v>
      </c>
      <c r="M68" s="7">
        <f>I68+J68+K68+L68</f>
        <v>2000</v>
      </c>
      <c r="N68" s="7">
        <v>0</v>
      </c>
      <c r="O68" s="7">
        <v>0</v>
      </c>
      <c r="P68" s="20">
        <v>1000</v>
      </c>
      <c r="Q68" s="20">
        <v>1000</v>
      </c>
      <c r="R68" s="8">
        <f>N68+O68+P68+Q68</f>
        <v>2000</v>
      </c>
      <c r="S68" s="7">
        <f>R68+M68</f>
        <v>4000</v>
      </c>
    </row>
    <row r="69" spans="1:19" ht="36" customHeight="1" x14ac:dyDescent="0.25">
      <c r="A69" s="3">
        <v>66</v>
      </c>
      <c r="B69" s="35" t="s">
        <v>204</v>
      </c>
      <c r="C69" s="36"/>
      <c r="D69" s="36"/>
      <c r="E69" s="36"/>
      <c r="F69" s="36"/>
      <c r="G69" s="37"/>
      <c r="H69" s="13"/>
      <c r="I69" s="13"/>
      <c r="J69" s="13"/>
      <c r="K69" s="13"/>
      <c r="L69" s="13"/>
      <c r="M69" s="13"/>
      <c r="N69" s="13"/>
      <c r="O69" s="13"/>
      <c r="P69" s="13"/>
      <c r="Q69" s="13"/>
      <c r="R69" s="13"/>
      <c r="S69" s="13"/>
    </row>
    <row r="70" spans="1:19" s="25" customFormat="1" ht="63.6" customHeight="1" x14ac:dyDescent="0.25">
      <c r="A70" s="3">
        <v>67</v>
      </c>
      <c r="B70" s="14" t="s">
        <v>205</v>
      </c>
      <c r="C70" s="24" t="s">
        <v>206</v>
      </c>
      <c r="D70" s="18" t="s">
        <v>207</v>
      </c>
      <c r="E70" s="19">
        <v>1</v>
      </c>
      <c r="F70" s="18" t="s">
        <v>208</v>
      </c>
      <c r="G70" s="18" t="s">
        <v>209</v>
      </c>
      <c r="H70" s="18"/>
      <c r="I70" s="19">
        <v>5000</v>
      </c>
      <c r="J70" s="19">
        <v>5000</v>
      </c>
      <c r="K70" s="19">
        <v>5000</v>
      </c>
      <c r="L70" s="19">
        <v>5000</v>
      </c>
      <c r="M70" s="7">
        <f t="shared" si="3"/>
        <v>20000</v>
      </c>
      <c r="N70" s="19">
        <v>5000</v>
      </c>
      <c r="O70" s="19">
        <v>5000</v>
      </c>
      <c r="P70" s="19">
        <v>5000</v>
      </c>
      <c r="Q70" s="19">
        <v>5000</v>
      </c>
      <c r="R70" s="8">
        <f t="shared" ref="R70:R71" si="10">N70+O70+P70+Q70</f>
        <v>20000</v>
      </c>
      <c r="S70" s="7">
        <f t="shared" ref="S70:S71" si="11">R70+M70</f>
        <v>40000</v>
      </c>
    </row>
    <row r="71" spans="1:19" ht="63" customHeight="1" x14ac:dyDescent="0.25">
      <c r="A71" s="3">
        <v>68</v>
      </c>
      <c r="B71" s="14" t="s">
        <v>210</v>
      </c>
      <c r="C71" s="26" t="s">
        <v>211</v>
      </c>
      <c r="D71" s="5" t="s">
        <v>212</v>
      </c>
      <c r="E71" s="6">
        <v>2</v>
      </c>
      <c r="F71" s="5" t="s">
        <v>213</v>
      </c>
      <c r="G71" s="18" t="s">
        <v>209</v>
      </c>
      <c r="H71" s="18" t="s">
        <v>56</v>
      </c>
      <c r="I71" s="7">
        <v>0</v>
      </c>
      <c r="J71" s="7">
        <v>0</v>
      </c>
      <c r="K71" s="7">
        <v>0</v>
      </c>
      <c r="L71" s="7">
        <v>0</v>
      </c>
      <c r="M71" s="7">
        <f t="shared" si="3"/>
        <v>0</v>
      </c>
      <c r="N71" s="7">
        <v>0</v>
      </c>
      <c r="O71" s="20">
        <v>50</v>
      </c>
      <c r="P71" s="20">
        <v>50</v>
      </c>
      <c r="Q71" s="20">
        <v>50</v>
      </c>
      <c r="R71" s="8">
        <f t="shared" si="10"/>
        <v>150</v>
      </c>
      <c r="S71" s="7">
        <f t="shared" si="11"/>
        <v>150</v>
      </c>
    </row>
    <row r="72" spans="1:19" ht="13.5" customHeight="1" x14ac:dyDescent="0.25"/>
    <row r="73" spans="1:19" ht="13.5" customHeight="1" x14ac:dyDescent="0.25"/>
    <row r="74" spans="1:19" ht="13.5" customHeight="1" x14ac:dyDescent="0.25"/>
    <row r="75" spans="1:19" ht="13.5" customHeight="1" x14ac:dyDescent="0.25"/>
    <row r="76" spans="1:19" ht="13.5" customHeight="1" x14ac:dyDescent="0.25"/>
    <row r="77" spans="1:19" ht="13.5" customHeight="1" x14ac:dyDescent="0.25"/>
    <row r="78" spans="1:19" ht="13.5" customHeight="1" x14ac:dyDescent="0.25"/>
    <row r="79" spans="1:19" ht="13.5" customHeight="1" x14ac:dyDescent="0.25"/>
    <row r="80" spans="1:19" ht="13.5" customHeight="1" x14ac:dyDescent="0.25"/>
    <row r="81" spans="3:15" ht="13.5" customHeight="1" x14ac:dyDescent="0.25"/>
    <row r="82" spans="3:15" ht="13.5" customHeight="1" x14ac:dyDescent="0.25"/>
    <row r="83" spans="3:15" ht="13.5" customHeight="1" x14ac:dyDescent="0.25"/>
    <row r="84" spans="3:15" ht="13.5" customHeight="1" x14ac:dyDescent="0.25"/>
    <row r="85" spans="3:15" s="27" customFormat="1" ht="13.5" customHeight="1" x14ac:dyDescent="0.25">
      <c r="C85" s="28"/>
      <c r="D85" s="1"/>
      <c r="E85" s="1"/>
      <c r="F85" s="1"/>
      <c r="G85" s="1"/>
      <c r="H85" s="1"/>
      <c r="I85" s="1"/>
      <c r="J85" s="1"/>
      <c r="K85" s="1"/>
      <c r="L85" s="1"/>
      <c r="M85" s="1"/>
      <c r="N85" s="1"/>
      <c r="O85" s="1"/>
    </row>
    <row r="86" spans="3:15" s="27" customFormat="1" ht="13.5" customHeight="1" x14ac:dyDescent="0.25">
      <c r="C86" s="28"/>
      <c r="D86" s="1"/>
      <c r="E86" s="1"/>
      <c r="F86" s="1"/>
      <c r="G86" s="1"/>
      <c r="H86" s="1"/>
      <c r="I86" s="1"/>
      <c r="J86" s="1"/>
      <c r="K86" s="1"/>
      <c r="L86" s="1"/>
      <c r="M86" s="1"/>
      <c r="N86" s="1"/>
      <c r="O86" s="1"/>
    </row>
    <row r="87" spans="3:15" s="27" customFormat="1" ht="13.5" customHeight="1" x14ac:dyDescent="0.25">
      <c r="C87" s="28"/>
      <c r="D87" s="1"/>
      <c r="E87" s="1"/>
      <c r="F87" s="1"/>
      <c r="G87" s="1"/>
      <c r="H87" s="1"/>
      <c r="I87" s="1"/>
      <c r="J87" s="1"/>
      <c r="K87" s="1"/>
      <c r="L87" s="1"/>
      <c r="M87" s="1"/>
      <c r="N87" s="1"/>
      <c r="O87" s="1"/>
    </row>
    <row r="88" spans="3:15" s="27" customFormat="1" ht="33.75" customHeight="1" x14ac:dyDescent="0.25">
      <c r="C88" s="28"/>
      <c r="D88" s="1"/>
      <c r="E88" s="1"/>
      <c r="F88" s="1"/>
      <c r="G88" s="1"/>
      <c r="H88" s="1"/>
      <c r="I88" s="1"/>
      <c r="J88" s="1"/>
      <c r="K88" s="1"/>
      <c r="L88" s="1"/>
      <c r="M88" s="1"/>
      <c r="N88" s="1"/>
      <c r="O88" s="1"/>
    </row>
  </sheetData>
  <autoFilter ref="D1:D88">
    <filterColumn colId="0">
      <filters blank="1">
        <filter val="دانشگاه علوم پزشکی"/>
        <filter val="دانشگاه علوم پزشکی با همکاری ستاد هماهنگی کنترل و مبارزه با دخانیات"/>
        <filter val="دانشگاه های علوم پزشکی"/>
        <filter val="دانشگاه های علوم پزشکی با هماهنگی فرمانداری ها و دهداری ها"/>
        <filter val="دانشگاه های علوم پزشکی با هماهنگی فرمانداری ها و شهرداریها"/>
        <filter val="دانشگاه های علوم پزشکی با همکاری آموزش و پرورش"/>
        <filter val="دانشگاه های علوم پزشکی با همکاری سایر ارگانهای ذیربط"/>
        <filter val="دانشگاه های علوم پزشکی با همکاری صدا و سیما و سازمانهای غیر دولتی و داوطلب"/>
        <filter val="دانشگاههای علوم پزشکی"/>
        <filter val="دانشگاههای علوم پزشکی ، و دستگاههای نظارتی"/>
        <filter val="دانشگاههای علوم پزشکی از طریق کمیته  استانی"/>
        <filter val="دانشگاههای علوم پزشکی با مشارکت سازمانهای غیر دولتی و داوطلبین"/>
        <filter val="دانشگاههای علوم پزشکی با مشارکت سایر سازمانها و نهادهای مرتبط"/>
        <filter val="دانشگاههای علوم پزشکی با همکاری دفاتر خدمات سلامت"/>
        <filter val="متولی اصلی"/>
      </filters>
    </filterColumn>
  </autoFilter>
  <mergeCells count="60">
    <mergeCell ref="A1:S1"/>
    <mergeCell ref="A2:A3"/>
    <mergeCell ref="B2:B3"/>
    <mergeCell ref="C2:C3"/>
    <mergeCell ref="D2:D3"/>
    <mergeCell ref="E2:E3"/>
    <mergeCell ref="F2:F3"/>
    <mergeCell ref="G2:G3"/>
    <mergeCell ref="H2:H3"/>
    <mergeCell ref="I2:M2"/>
    <mergeCell ref="B19:B20"/>
    <mergeCell ref="C19:C20"/>
    <mergeCell ref="N2:R2"/>
    <mergeCell ref="S2:S3"/>
    <mergeCell ref="B4:G4"/>
    <mergeCell ref="B5:B8"/>
    <mergeCell ref="C5:C8"/>
    <mergeCell ref="B9:B10"/>
    <mergeCell ref="C9:C10"/>
    <mergeCell ref="B11:G11"/>
    <mergeCell ref="B12:B15"/>
    <mergeCell ref="C12:C15"/>
    <mergeCell ref="B16:G16"/>
    <mergeCell ref="B18:G18"/>
    <mergeCell ref="B35:G35"/>
    <mergeCell ref="B21:G21"/>
    <mergeCell ref="B22:B24"/>
    <mergeCell ref="C22:C24"/>
    <mergeCell ref="B25:G25"/>
    <mergeCell ref="B26:B27"/>
    <mergeCell ref="C26:C27"/>
    <mergeCell ref="B28:B30"/>
    <mergeCell ref="C28:C30"/>
    <mergeCell ref="B31:G31"/>
    <mergeCell ref="B32:B34"/>
    <mergeCell ref="C32:C34"/>
    <mergeCell ref="B52:B53"/>
    <mergeCell ref="C52:C53"/>
    <mergeCell ref="B36:B38"/>
    <mergeCell ref="C36:C38"/>
    <mergeCell ref="B39:B41"/>
    <mergeCell ref="C39:C41"/>
    <mergeCell ref="B42:G42"/>
    <mergeCell ref="B43:B45"/>
    <mergeCell ref="C43:C45"/>
    <mergeCell ref="B46:B48"/>
    <mergeCell ref="C46:C48"/>
    <mergeCell ref="B49:G49"/>
    <mergeCell ref="B50:B51"/>
    <mergeCell ref="C50:C51"/>
    <mergeCell ref="B67:B68"/>
    <mergeCell ref="C67:C68"/>
    <mergeCell ref="B69:G69"/>
    <mergeCell ref="B54:B61"/>
    <mergeCell ref="C54:C61"/>
    <mergeCell ref="B62:G62"/>
    <mergeCell ref="B63:B64"/>
    <mergeCell ref="C63:C64"/>
    <mergeCell ref="B65:B66"/>
    <mergeCell ref="C65:C6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برنامه عملیاتی دانشگاه ها </vt:lpstr>
    </vt:vector>
  </TitlesOfParts>
  <Company>health.gov.ir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Mrs Tara Ahmadi</dc:creator>
  <cp:lastModifiedBy>M-Khodabakhshi</cp:lastModifiedBy>
  <dcterms:created xsi:type="dcterms:W3CDTF">2023-11-14T08:23:04Z</dcterms:created>
  <dcterms:modified xsi:type="dcterms:W3CDTF">2023-11-23T06:14:11Z</dcterms:modified>
</cp:coreProperties>
</file>